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iagrams/data7.xml" ContentType="application/vnd.openxmlformats-officedocument.drawingml.diagramData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colors7.xml" ContentType="application/vnd.openxmlformats-officedocument.drawingml.diagramColors+xml"/>
  <Override PartName="/xl/diagrams/drawing7.xml" ContentType="application/vnd.ms-office.drawingml.diagramDrawing+xml"/>
  <Override PartName="/xl/diagrams/data8.xml" ContentType="application/vnd.openxmlformats-officedocument.drawingml.diagramData+xml"/>
  <Override PartName="/xl/diagrams/layout8.xml" ContentType="application/vnd.openxmlformats-officedocument.drawingml.diagramLayout+xml"/>
  <Override PartName="/xl/diagrams/quickStyle8.xml" ContentType="application/vnd.openxmlformats-officedocument.drawingml.diagramStyle+xml"/>
  <Override PartName="/xl/diagrams/colors8.xml" ContentType="application/vnd.openxmlformats-officedocument.drawingml.diagramColors+xml"/>
  <Override PartName="/xl/diagrams/drawing8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5 - CM Inkoop\Materiaalcontracten\3. Illuminatie schijnwerpers\Bestek\"/>
    </mc:Choice>
  </mc:AlternateContent>
  <bookViews>
    <workbookView xWindow="120" yWindow="135" windowWidth="19320" windowHeight="11895"/>
  </bookViews>
  <sheets>
    <sheet name="Invulform Gunningcrit 1 en 2 P1" sheetId="1" r:id="rId1"/>
  </sheets>
  <calcPr calcId="162913"/>
</workbook>
</file>

<file path=xl/calcChain.xml><?xml version="1.0" encoding="utf-8"?>
<calcChain xmlns="http://schemas.openxmlformats.org/spreadsheetml/2006/main">
  <c r="O12" i="1" l="1"/>
  <c r="R11" i="1" l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Y6" i="1"/>
  <c r="O11" i="1"/>
  <c r="O13" i="1"/>
  <c r="P13" i="1" s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AB17" i="1" l="1"/>
  <c r="AC18" i="1" l="1"/>
  <c r="AA15" i="1"/>
  <c r="AB13" i="1"/>
  <c r="AB12" i="1"/>
  <c r="AE14" i="1"/>
  <c r="S28" i="1" l="1"/>
  <c r="S67" i="1"/>
  <c r="S44" i="1"/>
  <c r="S73" i="1"/>
  <c r="S30" i="1"/>
  <c r="S64" i="1"/>
  <c r="S18" i="1"/>
  <c r="S50" i="1"/>
  <c r="S16" i="1"/>
  <c r="S63" i="1"/>
  <c r="S21" i="1"/>
  <c r="S47" i="1"/>
  <c r="S83" i="1"/>
  <c r="P11" i="1"/>
  <c r="P79" i="1"/>
  <c r="P43" i="1"/>
  <c r="P67" i="1"/>
  <c r="P81" i="1"/>
  <c r="P16" i="1"/>
  <c r="P78" i="1"/>
  <c r="P38" i="1"/>
  <c r="P77" i="1"/>
  <c r="P37" i="1"/>
  <c r="P76" i="1"/>
  <c r="P41" i="1"/>
  <c r="P75" i="1"/>
  <c r="P50" i="1"/>
  <c r="P25" i="1"/>
  <c r="P49" i="1"/>
  <c r="P24" i="1"/>
  <c r="P28" i="1"/>
  <c r="P57" i="1"/>
  <c r="P66" i="1"/>
  <c r="P84" i="1"/>
  <c r="P68" i="1"/>
  <c r="P72" i="1"/>
  <c r="P36" i="1"/>
  <c r="P70" i="1"/>
  <c r="P45" i="1"/>
  <c r="P44" i="1"/>
  <c r="P19" i="1"/>
  <c r="P59" i="1"/>
  <c r="P33" i="1"/>
  <c r="P32" i="1"/>
  <c r="P71" i="1"/>
  <c r="P20" i="1"/>
  <c r="P88" i="1"/>
  <c r="P18" i="1"/>
  <c r="Q18" i="1" s="1"/>
  <c r="P42" i="1"/>
  <c r="P46" i="1"/>
  <c r="P69" i="1"/>
  <c r="P63" i="1"/>
  <c r="P23" i="1"/>
  <c r="P62" i="1"/>
  <c r="P27" i="1"/>
  <c r="P61" i="1"/>
  <c r="P26" i="1"/>
  <c r="P65" i="1"/>
  <c r="P40" i="1"/>
  <c r="P15" i="1"/>
  <c r="P39" i="1"/>
  <c r="P14" i="1"/>
  <c r="P73" i="1"/>
  <c r="P22" i="1"/>
  <c r="P31" i="1"/>
  <c r="P54" i="1"/>
  <c r="P53" i="1"/>
  <c r="P52" i="1"/>
  <c r="P17" i="1"/>
  <c r="Q17" i="1" s="1"/>
  <c r="P56" i="1"/>
  <c r="P85" i="1"/>
  <c r="P60" i="1"/>
  <c r="P35" i="1"/>
  <c r="P74" i="1"/>
  <c r="P34" i="1"/>
  <c r="P58" i="1"/>
  <c r="P82" i="1"/>
  <c r="P21" i="1"/>
  <c r="P83" i="1"/>
  <c r="P48" i="1"/>
  <c r="P87" i="1"/>
  <c r="P47" i="1"/>
  <c r="P12" i="1"/>
  <c r="P86" i="1"/>
  <c r="P51" i="1"/>
  <c r="P80" i="1"/>
  <c r="P55" i="1"/>
  <c r="P30" i="1"/>
  <c r="P64" i="1"/>
  <c r="P29" i="1"/>
  <c r="AC13" i="1"/>
  <c r="AC14" i="1" s="1"/>
  <c r="S57" i="1" s="1"/>
  <c r="S74" i="1" l="1"/>
  <c r="T74" i="1" s="1"/>
  <c r="S15" i="1"/>
  <c r="T15" i="1" s="1"/>
  <c r="S29" i="1"/>
  <c r="T29" i="1" s="1"/>
  <c r="S87" i="1"/>
  <c r="S86" i="1"/>
  <c r="T86" i="1" s="1"/>
  <c r="S88" i="1"/>
  <c r="S56" i="1"/>
  <c r="S75" i="1"/>
  <c r="S43" i="1"/>
  <c r="T43" i="1" s="1"/>
  <c r="S26" i="1"/>
  <c r="T26" i="1" s="1"/>
  <c r="S55" i="1"/>
  <c r="S19" i="1"/>
  <c r="S69" i="1"/>
  <c r="T69" i="1" s="1"/>
  <c r="S35" i="1"/>
  <c r="S53" i="1"/>
  <c r="T53" i="1" s="1"/>
  <c r="S41" i="1"/>
  <c r="T41" i="1" s="1"/>
  <c r="S40" i="1"/>
  <c r="T40" i="1" s="1"/>
  <c r="S54" i="1"/>
  <c r="T54" i="1" s="1"/>
  <c r="S20" i="1"/>
  <c r="T20" i="1" s="1"/>
  <c r="S72" i="1"/>
  <c r="T72" i="1" s="1"/>
  <c r="S34" i="1"/>
  <c r="S12" i="1"/>
  <c r="S31" i="1"/>
  <c r="T31" i="1" s="1"/>
  <c r="S68" i="1"/>
  <c r="S66" i="1"/>
  <c r="T66" i="1" s="1"/>
  <c r="S80" i="1"/>
  <c r="S85" i="1"/>
  <c r="T85" i="1" s="1"/>
  <c r="S36" i="1"/>
  <c r="T36" i="1" s="1"/>
  <c r="S60" i="1"/>
  <c r="T60" i="1" s="1"/>
  <c r="S78" i="1"/>
  <c r="T78" i="1" s="1"/>
  <c r="S81" i="1"/>
  <c r="S65" i="1"/>
  <c r="S33" i="1"/>
  <c r="S79" i="1"/>
  <c r="S45" i="1"/>
  <c r="T45" i="1" s="1"/>
  <c r="S13" i="1"/>
  <c r="S59" i="1"/>
  <c r="T59" i="1" s="1"/>
  <c r="S52" i="1"/>
  <c r="T52" i="1" s="1"/>
  <c r="S17" i="1"/>
  <c r="T17" i="1" s="1"/>
  <c r="S14" i="1"/>
  <c r="T14" i="1" s="1"/>
  <c r="S22" i="1"/>
  <c r="S51" i="1"/>
  <c r="S23" i="1"/>
  <c r="T23" i="1" s="1"/>
  <c r="S71" i="1"/>
  <c r="T71" i="1" s="1"/>
  <c r="S61" i="1"/>
  <c r="T61" i="1" s="1"/>
  <c r="S24" i="1"/>
  <c r="S37" i="1"/>
  <c r="T37" i="1" s="1"/>
  <c r="S76" i="1"/>
  <c r="T76" i="1" s="1"/>
  <c r="S58" i="1"/>
  <c r="T58" i="1" s="1"/>
  <c r="S46" i="1"/>
  <c r="T46" i="1" s="1"/>
  <c r="S70" i="1"/>
  <c r="S38" i="1"/>
  <c r="T38" i="1" s="1"/>
  <c r="S84" i="1"/>
  <c r="T84" i="1" s="1"/>
  <c r="S25" i="1"/>
  <c r="T25" i="1" s="1"/>
  <c r="S82" i="1"/>
  <c r="T82" i="1" s="1"/>
  <c r="S39" i="1"/>
  <c r="T39" i="1" s="1"/>
  <c r="S62" i="1"/>
  <c r="T62" i="1" s="1"/>
  <c r="S32" i="1"/>
  <c r="T32" i="1" s="1"/>
  <c r="S48" i="1"/>
  <c r="T48" i="1" s="1"/>
  <c r="S27" i="1"/>
  <c r="T27" i="1" s="1"/>
  <c r="S42" i="1"/>
  <c r="S49" i="1"/>
  <c r="T49" i="1" s="1"/>
  <c r="S77" i="1"/>
  <c r="T77" i="1" s="1"/>
  <c r="S11" i="1"/>
  <c r="Z6" i="1"/>
  <c r="T88" i="1"/>
  <c r="T81" i="1"/>
  <c r="T63" i="1"/>
  <c r="T80" i="1"/>
  <c r="T35" i="1"/>
  <c r="T34" i="1"/>
  <c r="T50" i="1"/>
  <c r="T73" i="1"/>
  <c r="T18" i="1"/>
  <c r="T56" i="1"/>
  <c r="T75" i="1"/>
  <c r="T42" i="1"/>
  <c r="T51" i="1"/>
  <c r="T65" i="1"/>
  <c r="T70" i="1"/>
  <c r="T83" i="1"/>
  <c r="T33" i="1"/>
  <c r="T87" i="1"/>
  <c r="T16" i="1"/>
  <c r="T64" i="1"/>
  <c r="T21" i="1"/>
  <c r="T55" i="1"/>
  <c r="T28" i="1"/>
  <c r="T22" i="1"/>
  <c r="T13" i="1"/>
  <c r="T24" i="1"/>
  <c r="T79" i="1"/>
  <c r="T67" i="1"/>
  <c r="T30" i="1"/>
  <c r="T68" i="1"/>
  <c r="T12" i="1"/>
  <c r="T47" i="1"/>
  <c r="T57" i="1"/>
  <c r="T44" i="1"/>
  <c r="T19" i="1"/>
  <c r="U58" i="1"/>
  <c r="Q58" i="1"/>
  <c r="U21" i="1"/>
  <c r="Q21" i="1"/>
  <c r="U26" i="1"/>
  <c r="Q26" i="1"/>
  <c r="U41" i="1"/>
  <c r="Q41" i="1"/>
  <c r="U81" i="1"/>
  <c r="Q81" i="1"/>
  <c r="U15" i="1"/>
  <c r="Q15" i="1"/>
  <c r="U20" i="1"/>
  <c r="Q20" i="1"/>
  <c r="U25" i="1"/>
  <c r="Q25" i="1"/>
  <c r="U30" i="1"/>
  <c r="Q30" i="1"/>
  <c r="U35" i="1"/>
  <c r="Q35" i="1"/>
  <c r="U40" i="1"/>
  <c r="Q40" i="1"/>
  <c r="U45" i="1"/>
  <c r="Q45" i="1"/>
  <c r="U50" i="1"/>
  <c r="Q50" i="1"/>
  <c r="U55" i="1"/>
  <c r="Q55" i="1"/>
  <c r="U60" i="1"/>
  <c r="Q60" i="1"/>
  <c r="U65" i="1"/>
  <c r="Q65" i="1"/>
  <c r="U70" i="1"/>
  <c r="Q70" i="1"/>
  <c r="U75" i="1"/>
  <c r="Q75" i="1"/>
  <c r="U80" i="1"/>
  <c r="Q80" i="1"/>
  <c r="U85" i="1"/>
  <c r="Q85" i="1"/>
  <c r="U48" i="1"/>
  <c r="Q48" i="1"/>
  <c r="U53" i="1"/>
  <c r="Q53" i="1"/>
  <c r="U63" i="1"/>
  <c r="Q63" i="1"/>
  <c r="U68" i="1"/>
  <c r="Q68" i="1"/>
  <c r="U83" i="1"/>
  <c r="Q83" i="1"/>
  <c r="U14" i="1"/>
  <c r="Q14" i="1"/>
  <c r="U19" i="1"/>
  <c r="Q19" i="1"/>
  <c r="U24" i="1"/>
  <c r="Q24" i="1"/>
  <c r="U29" i="1"/>
  <c r="Q29" i="1"/>
  <c r="U34" i="1"/>
  <c r="Q34" i="1"/>
  <c r="U39" i="1"/>
  <c r="Q39" i="1"/>
  <c r="U44" i="1"/>
  <c r="Q44" i="1"/>
  <c r="U49" i="1"/>
  <c r="Q49" i="1"/>
  <c r="U54" i="1"/>
  <c r="Q54" i="1"/>
  <c r="U59" i="1"/>
  <c r="Q59" i="1"/>
  <c r="U64" i="1"/>
  <c r="Q64" i="1"/>
  <c r="U69" i="1"/>
  <c r="Q69" i="1"/>
  <c r="U74" i="1"/>
  <c r="Q74" i="1"/>
  <c r="U84" i="1"/>
  <c r="Q84" i="1"/>
  <c r="U13" i="1"/>
  <c r="Q13" i="1"/>
  <c r="U23" i="1"/>
  <c r="Q23" i="1"/>
  <c r="U28" i="1"/>
  <c r="Q28" i="1"/>
  <c r="U33" i="1"/>
  <c r="Q33" i="1"/>
  <c r="U38" i="1"/>
  <c r="Q38" i="1"/>
  <c r="U43" i="1"/>
  <c r="Q43" i="1"/>
  <c r="U73" i="1"/>
  <c r="Q73" i="1"/>
  <c r="U78" i="1"/>
  <c r="Q78" i="1"/>
  <c r="U88" i="1"/>
  <c r="Q88" i="1"/>
  <c r="U16" i="1"/>
  <c r="Q16" i="1"/>
  <c r="U31" i="1"/>
  <c r="Q31" i="1"/>
  <c r="U36" i="1"/>
  <c r="Q36" i="1"/>
  <c r="U46" i="1"/>
  <c r="Q46" i="1"/>
  <c r="U51" i="1"/>
  <c r="Q51" i="1"/>
  <c r="U56" i="1"/>
  <c r="Q56" i="1"/>
  <c r="U61" i="1"/>
  <c r="Q61" i="1"/>
  <c r="U66" i="1"/>
  <c r="Q66" i="1"/>
  <c r="U71" i="1"/>
  <c r="Q71" i="1"/>
  <c r="U76" i="1"/>
  <c r="Q76" i="1"/>
  <c r="U86" i="1"/>
  <c r="Q86" i="1"/>
  <c r="U12" i="1"/>
  <c r="Q12" i="1"/>
  <c r="U22" i="1"/>
  <c r="Q22" i="1"/>
  <c r="U27" i="1"/>
  <c r="Q27" i="1"/>
  <c r="U32" i="1"/>
  <c r="Q32" i="1"/>
  <c r="U37" i="1"/>
  <c r="Q37" i="1"/>
  <c r="U42" i="1"/>
  <c r="Q42" i="1"/>
  <c r="U47" i="1"/>
  <c r="Q47" i="1"/>
  <c r="U52" i="1"/>
  <c r="Q52" i="1"/>
  <c r="U57" i="1"/>
  <c r="Q57" i="1"/>
  <c r="U62" i="1"/>
  <c r="Q62" i="1"/>
  <c r="U67" i="1"/>
  <c r="Q67" i="1"/>
  <c r="U72" i="1"/>
  <c r="Q72" i="1"/>
  <c r="U77" i="1"/>
  <c r="Q77" i="1"/>
  <c r="U82" i="1"/>
  <c r="Q82" i="1"/>
  <c r="U87" i="1"/>
  <c r="Q87" i="1"/>
  <c r="U79" i="1"/>
  <c r="Q79" i="1"/>
  <c r="U17" i="1"/>
  <c r="U18" i="1"/>
  <c r="T11" i="1" l="1"/>
  <c r="Q5" i="1" s="1"/>
  <c r="Q11" i="1"/>
  <c r="O5" i="1" s="1"/>
  <c r="U11" i="1"/>
  <c r="AF14" i="1" l="1"/>
  <c r="AG14" i="1" s="1"/>
</calcChain>
</file>

<file path=xl/sharedStrings.xml><?xml version="1.0" encoding="utf-8"?>
<sst xmlns="http://schemas.openxmlformats.org/spreadsheetml/2006/main" count="195" uniqueCount="49">
  <si>
    <t>BUNDEL</t>
  </si>
  <si>
    <t>lichtkleur</t>
  </si>
  <si>
    <t>merk</t>
  </si>
  <si>
    <t>type</t>
  </si>
  <si>
    <t>levensduur</t>
  </si>
  <si>
    <t>L 
lichtterugval</t>
  </si>
  <si>
    <t>B
uitval</t>
  </si>
  <si>
    <t>Extreem smal 5-10°</t>
  </si>
  <si>
    <t>Smal 10-20°</t>
  </si>
  <si>
    <t>Medium 20-40°</t>
  </si>
  <si>
    <t>Breed 40-80°</t>
  </si>
  <si>
    <t>Ovalflood 10-20° bij &gt;50°</t>
  </si>
  <si>
    <t>Wallwasher</t>
  </si>
  <si>
    <t>Vlakstraler symmetrische lichtsterkte &gt;60°</t>
  </si>
  <si>
    <t>Strijklicht armatuur 10-20° bij &gt;110°</t>
  </si>
  <si>
    <t>Gobo projector 15-30° scherpte bereik tot 30m</t>
  </si>
  <si>
    <t xml:space="preserve">Kader projector 15-30° scherpte bereik tot 30m </t>
  </si>
  <si>
    <t>800-1000</t>
  </si>
  <si>
    <t>1000-4000</t>
  </si>
  <si>
    <t>4000-6000</t>
  </si>
  <si>
    <t>aantallen</t>
  </si>
  <si>
    <t>armatuur 
vermogen</t>
  </si>
  <si>
    <t>bestelcode</t>
  </si>
  <si>
    <t>Kolom1</t>
  </si>
  <si>
    <t>Kolom2</t>
  </si>
  <si>
    <t>Kolom12</t>
  </si>
  <si>
    <t>maximale score:</t>
  </si>
  <si>
    <t>minimale score:</t>
  </si>
  <si>
    <t>Waarde kwaliteit</t>
  </si>
  <si>
    <t>van</t>
  </si>
  <si>
    <t>kental:</t>
  </si>
  <si>
    <t>lichtterugval:</t>
  </si>
  <si>
    <t>rendement (lm/W)</t>
  </si>
  <si>
    <t>maximale score</t>
  </si>
  <si>
    <t>lm/w</t>
  </si>
  <si>
    <t>Kolom4</t>
  </si>
  <si>
    <t>3. Gunning op waarde</t>
  </si>
  <si>
    <t>Kwaliteit: Lichtterugval (LxBx)</t>
  </si>
  <si>
    <t xml:space="preserve">2. Vul in: </t>
  </si>
  <si>
    <t>1. Vul in:</t>
  </si>
  <si>
    <t>Armatuurgegevens zoals merk, type en bestelcode</t>
  </si>
  <si>
    <t>Waarde Lichtrendement</t>
  </si>
  <si>
    <t>Waarde Lichtterugval en uitval</t>
  </si>
  <si>
    <t>Kolom5</t>
  </si>
  <si>
    <t>daadwerkelijke
 lichtstroom</t>
  </si>
  <si>
    <t>lichtstroom
familie</t>
  </si>
  <si>
    <t>Efficacy (lm/W)</t>
  </si>
  <si>
    <t>Van elk armatuur efficacy, lichtterugval en uitval</t>
  </si>
  <si>
    <t>Kwaliteit: Efficacy(lm/W)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</si>
</sst>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€&quot;\ #,##0;&quot;€&quot;\ \-#,##0"/>
    <numFmt numFmtId="42" formatCode="_ &quot;€&quot;\ * #,##0_ ;_ &quot;€&quot;\ * \-#,##0_ ;_ &quot;€&quot;\ * &quot;-&quot;_ ;_ @_ "/>
    <numFmt numFmtId="164" formatCode="&quot;€&quot;\ #,##0.00"/>
    <numFmt numFmtId="165" formatCode="0.0"/>
    <numFmt numFmtId="166" formatCode="_ &quot;€&quot;\ * #,##0.000_ ;_ &quot;€&quot;\ * \-#,##0.000_ ;_ &quot;€&quot;\ * &quot;-&quot;???_ ;_ @_ "/>
    <numFmt numFmtId="167" formatCode="&quot;€&quot;\ #,##0"/>
  </numFmts>
  <fonts count="15" x14ac:knownFonts="1">
    <font>
      <sz val="11"/>
      <color theme="1"/>
      <name val="Calibri"/>
      <family val="2"/>
    </font>
    <font>
      <sz val="9"/>
      <color theme="0"/>
      <name val="Calibri"/>
      <family val="2"/>
    </font>
    <font>
      <sz val="9"/>
      <color theme="1"/>
      <name val="Calibri"/>
      <family val="2"/>
    </font>
    <font>
      <sz val="9"/>
      <color theme="1"/>
      <name val="Corbel"/>
      <family val="2"/>
    </font>
    <font>
      <b/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b/>
      <sz val="18"/>
      <color rgb="FFFF0000"/>
      <name val="Calibri"/>
      <family val="2"/>
    </font>
    <font>
      <b/>
      <sz val="12"/>
      <color rgb="FFFF0000"/>
      <name val="Calibri"/>
      <family val="2"/>
    </font>
    <font>
      <sz val="9"/>
      <color rgb="FF0070C0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164" fontId="2" fillId="0" borderId="0" xfId="0" applyNumberFormat="1" applyFont="1"/>
    <xf numFmtId="5" fontId="0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/>
    <xf numFmtId="5" fontId="5" fillId="0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6" fillId="2" borderId="3" xfId="0" applyFont="1" applyFill="1" applyBorder="1" applyAlignment="1">
      <alignment horizontal="center" wrapText="1"/>
    </xf>
    <xf numFmtId="0" fontId="4" fillId="0" borderId="0" xfId="0" applyFont="1"/>
    <xf numFmtId="165" fontId="4" fillId="0" borderId="0" xfId="0" applyNumberFormat="1" applyFont="1"/>
    <xf numFmtId="0" fontId="7" fillId="0" borderId="0" xfId="0" applyFont="1"/>
    <xf numFmtId="0" fontId="4" fillId="0" borderId="0" xfId="0" applyFont="1" applyBorder="1"/>
    <xf numFmtId="9" fontId="4" fillId="0" borderId="0" xfId="0" applyNumberFormat="1" applyFont="1" applyBorder="1"/>
    <xf numFmtId="0" fontId="2" fillId="0" borderId="0" xfId="0" applyFont="1" applyBorder="1"/>
    <xf numFmtId="0" fontId="2" fillId="0" borderId="8" xfId="0" applyFont="1" applyBorder="1"/>
    <xf numFmtId="9" fontId="2" fillId="0" borderId="0" xfId="0" applyNumberFormat="1" applyFont="1" applyBorder="1"/>
    <xf numFmtId="42" fontId="4" fillId="0" borderId="0" xfId="0" applyNumberFormat="1" applyFont="1" applyBorder="1"/>
    <xf numFmtId="166" fontId="4" fillId="0" borderId="9" xfId="0" applyNumberFormat="1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7" xfId="0" applyFont="1" applyBorder="1"/>
    <xf numFmtId="0" fontId="2" fillId="0" borderId="14" xfId="0" applyFont="1" applyBorder="1"/>
    <xf numFmtId="0" fontId="2" fillId="0" borderId="9" xfId="0" applyFont="1" applyBorder="1"/>
    <xf numFmtId="9" fontId="2" fillId="0" borderId="11" xfId="0" applyNumberFormat="1" applyFont="1" applyBorder="1"/>
    <xf numFmtId="42" fontId="4" fillId="0" borderId="11" xfId="0" applyNumberFormat="1" applyFont="1" applyBorder="1"/>
    <xf numFmtId="9" fontId="4" fillId="0" borderId="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11" xfId="0" applyFont="1" applyBorder="1"/>
    <xf numFmtId="9" fontId="4" fillId="0" borderId="11" xfId="0" applyNumberFormat="1" applyFont="1" applyBorder="1" applyAlignment="1">
      <alignment horizontal="center" vertical="center"/>
    </xf>
    <xf numFmtId="5" fontId="4" fillId="0" borderId="11" xfId="0" applyNumberFormat="1" applyFont="1" applyBorder="1" applyAlignment="1">
      <alignment horizontal="right" vertical="center"/>
    </xf>
    <xf numFmtId="167" fontId="4" fillId="0" borderId="12" xfId="0" applyNumberFormat="1" applyFont="1" applyBorder="1" applyAlignment="1">
      <alignment horizontal="center" vertical="center"/>
    </xf>
    <xf numFmtId="0" fontId="0" fillId="0" borderId="0" xfId="0" applyFill="1" applyBorder="1" applyAlignment="1"/>
    <xf numFmtId="0" fontId="2" fillId="3" borderId="18" xfId="0" applyFont="1" applyFill="1" applyBorder="1"/>
    <xf numFmtId="0" fontId="2" fillId="3" borderId="21" xfId="0" applyFont="1" applyFill="1" applyBorder="1"/>
    <xf numFmtId="0" fontId="2" fillId="3" borderId="19" xfId="0" applyFont="1" applyFill="1" applyBorder="1"/>
    <xf numFmtId="0" fontId="11" fillId="3" borderId="16" xfId="0" applyFont="1" applyFill="1" applyBorder="1" applyAlignment="1"/>
    <xf numFmtId="0" fontId="0" fillId="3" borderId="20" xfId="0" applyFill="1" applyBorder="1" applyAlignment="1"/>
    <xf numFmtId="0" fontId="0" fillId="3" borderId="17" xfId="0" applyFill="1" applyBorder="1" applyAlignment="1"/>
    <xf numFmtId="0" fontId="0" fillId="3" borderId="15" xfId="0" applyFill="1" applyBorder="1" applyAlignment="1"/>
    <xf numFmtId="0" fontId="0" fillId="3" borderId="0" xfId="0" applyFill="1" applyBorder="1" applyAlignment="1"/>
    <xf numFmtId="0" fontId="0" fillId="3" borderId="22" xfId="0" applyFill="1" applyBorder="1" applyAlignment="1"/>
    <xf numFmtId="0" fontId="2" fillId="3" borderId="15" xfId="0" applyFont="1" applyFill="1" applyBorder="1"/>
    <xf numFmtId="0" fontId="2" fillId="3" borderId="0" xfId="0" applyFont="1" applyFill="1" applyBorder="1"/>
    <xf numFmtId="0" fontId="11" fillId="3" borderId="16" xfId="0" applyFont="1" applyFill="1" applyBorder="1"/>
    <xf numFmtId="0" fontId="4" fillId="3" borderId="20" xfId="0" applyFont="1" applyFill="1" applyBorder="1"/>
    <xf numFmtId="0" fontId="2" fillId="3" borderId="22" xfId="0" applyFont="1" applyFill="1" applyBorder="1"/>
    <xf numFmtId="42" fontId="4" fillId="0" borderId="0" xfId="0" applyNumberFormat="1" applyFont="1" applyBorder="1" applyAlignment="1">
      <alignment horizontal="right" vertical="center"/>
    </xf>
    <xf numFmtId="42" fontId="2" fillId="0" borderId="0" xfId="0" applyNumberFormat="1" applyFont="1"/>
    <xf numFmtId="5" fontId="7" fillId="0" borderId="0" xfId="0" applyNumberFormat="1" applyFont="1"/>
    <xf numFmtId="0" fontId="4" fillId="3" borderId="17" xfId="0" applyFont="1" applyFill="1" applyBorder="1"/>
    <xf numFmtId="0" fontId="3" fillId="4" borderId="1" xfId="0" applyFont="1" applyFill="1" applyBorder="1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35" xfId="0" applyFont="1" applyFill="1" applyBorder="1"/>
    <xf numFmtId="0" fontId="2" fillId="4" borderId="3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/>
    </xf>
    <xf numFmtId="0" fontId="3" fillId="4" borderId="26" xfId="0" applyFont="1" applyFill="1" applyBorder="1"/>
    <xf numFmtId="0" fontId="2" fillId="4" borderId="26" xfId="0" applyFont="1" applyFill="1" applyBorder="1"/>
    <xf numFmtId="0" fontId="2" fillId="4" borderId="28" xfId="0" applyFont="1" applyFill="1" applyBorder="1"/>
    <xf numFmtId="165" fontId="4" fillId="4" borderId="27" xfId="0" applyNumberFormat="1" applyFont="1" applyFill="1" applyBorder="1" applyAlignment="1">
      <alignment horizontal="center"/>
    </xf>
    <xf numFmtId="0" fontId="2" fillId="4" borderId="3" xfId="0" applyFont="1" applyFill="1" applyBorder="1"/>
    <xf numFmtId="0" fontId="2" fillId="4" borderId="4" xfId="0" applyFont="1" applyFill="1" applyBorder="1"/>
    <xf numFmtId="165" fontId="4" fillId="4" borderId="5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11" fillId="3" borderId="16" xfId="0" applyFont="1" applyFill="1" applyBorder="1" applyProtection="1"/>
    <xf numFmtId="0" fontId="2" fillId="3" borderId="20" xfId="0" applyFont="1" applyFill="1" applyBorder="1" applyProtection="1"/>
    <xf numFmtId="0" fontId="2" fillId="3" borderId="17" xfId="0" applyFont="1" applyFill="1" applyBorder="1" applyProtection="1"/>
    <xf numFmtId="0" fontId="2" fillId="3" borderId="15" xfId="0" applyFont="1" applyFill="1" applyBorder="1" applyProtection="1"/>
    <xf numFmtId="0" fontId="2" fillId="3" borderId="0" xfId="0" applyFont="1" applyFill="1" applyBorder="1" applyProtection="1"/>
    <xf numFmtId="0" fontId="2" fillId="3" borderId="22" xfId="0" applyFont="1" applyFill="1" applyBorder="1" applyProtection="1"/>
    <xf numFmtId="0" fontId="2" fillId="3" borderId="18" xfId="0" applyFont="1" applyFill="1" applyBorder="1" applyProtection="1"/>
    <xf numFmtId="0" fontId="2" fillId="3" borderId="21" xfId="0" applyFont="1" applyFill="1" applyBorder="1" applyProtection="1"/>
    <xf numFmtId="0" fontId="2" fillId="3" borderId="19" xfId="0" applyFont="1" applyFill="1" applyBorder="1" applyProtection="1"/>
    <xf numFmtId="0" fontId="2" fillId="0" borderId="27" xfId="0" applyFont="1" applyBorder="1" applyAlignment="1" applyProtection="1">
      <protection locked="0"/>
    </xf>
    <xf numFmtId="0" fontId="2" fillId="0" borderId="26" xfId="0" applyFont="1" applyBorder="1" applyProtection="1">
      <protection locked="0"/>
    </xf>
    <xf numFmtId="0" fontId="2" fillId="0" borderId="36" xfId="0" applyFont="1" applyBorder="1" applyProtection="1">
      <protection locked="0"/>
    </xf>
    <xf numFmtId="0" fontId="2" fillId="0" borderId="3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9" fontId="2" fillId="0" borderId="26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5" xfId="0" applyFont="1" applyBorder="1" applyAlignme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9" fontId="2" fillId="0" borderId="1" xfId="0" applyNumberFormat="1" applyFont="1" applyBorder="1" applyAlignment="1" applyProtection="1">
      <alignment horizontal="center"/>
      <protection locked="0"/>
    </xf>
    <xf numFmtId="164" fontId="2" fillId="2" borderId="28" xfId="0" applyNumberFormat="1" applyFont="1" applyFill="1" applyBorder="1"/>
    <xf numFmtId="164" fontId="2" fillId="2" borderId="29" xfId="0" applyNumberFormat="1" applyFont="1" applyFill="1" applyBorder="1"/>
    <xf numFmtId="164" fontId="2" fillId="2" borderId="4" xfId="0" applyNumberFormat="1" applyFont="1" applyFill="1" applyBorder="1"/>
    <xf numFmtId="167" fontId="4" fillId="4" borderId="36" xfId="0" applyNumberFormat="1" applyFont="1" applyFill="1" applyBorder="1" applyAlignment="1">
      <alignment horizontal="center"/>
    </xf>
    <xf numFmtId="167" fontId="14" fillId="4" borderId="36" xfId="0" applyNumberFormat="1" applyFont="1" applyFill="1" applyBorder="1" applyAlignment="1">
      <alignment horizontal="center"/>
    </xf>
    <xf numFmtId="167" fontId="14" fillId="4" borderId="34" xfId="0" applyNumberFormat="1" applyFont="1" applyFill="1" applyBorder="1" applyAlignment="1">
      <alignment horizontal="center"/>
    </xf>
    <xf numFmtId="167" fontId="14" fillId="4" borderId="35" xfId="0" applyNumberFormat="1" applyFont="1" applyFill="1" applyBorder="1" applyAlignment="1">
      <alignment horizontal="right"/>
    </xf>
    <xf numFmtId="167" fontId="14" fillId="4" borderId="28" xfId="0" applyNumberFormat="1" applyFont="1" applyFill="1" applyBorder="1" applyAlignment="1">
      <alignment horizontal="right"/>
    </xf>
    <xf numFmtId="167" fontId="14" fillId="4" borderId="32" xfId="0" applyNumberFormat="1" applyFont="1" applyFill="1" applyBorder="1" applyAlignment="1">
      <alignment horizontal="center"/>
    </xf>
    <xf numFmtId="167" fontId="14" fillId="4" borderId="31" xfId="0" applyNumberFormat="1" applyFont="1" applyFill="1" applyBorder="1" applyAlignment="1">
      <alignment horizontal="right"/>
    </xf>
    <xf numFmtId="0" fontId="11" fillId="3" borderId="15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11" fillId="3" borderId="15" xfId="0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22" xfId="0" applyBorder="1" applyAlignment="1" applyProtection="1">
      <alignment wrapText="1"/>
    </xf>
    <xf numFmtId="0" fontId="0" fillId="0" borderId="15" xfId="0" applyBorder="1" applyAlignment="1" applyProtection="1">
      <alignment wrapText="1"/>
    </xf>
    <xf numFmtId="5" fontId="9" fillId="3" borderId="16" xfId="0" applyNumberFormat="1" applyFont="1" applyFill="1" applyBorder="1" applyAlignment="1">
      <alignment horizontal="center" vertical="center"/>
    </xf>
    <xf numFmtId="5" fontId="9" fillId="3" borderId="20" xfId="0" applyNumberFormat="1" applyFont="1" applyFill="1" applyBorder="1" applyAlignment="1">
      <alignment horizontal="center" vertical="center"/>
    </xf>
    <xf numFmtId="0" fontId="10" fillId="0" borderId="17" xfId="0" applyFont="1" applyBorder="1" applyAlignment="1"/>
    <xf numFmtId="0" fontId="10" fillId="0" borderId="18" xfId="0" applyFont="1" applyBorder="1" applyAlignment="1"/>
    <xf numFmtId="0" fontId="10" fillId="0" borderId="21" xfId="0" applyFont="1" applyBorder="1" applyAlignment="1"/>
    <xf numFmtId="0" fontId="10" fillId="0" borderId="19" xfId="0" applyFont="1" applyBorder="1" applyAlignment="1"/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2" fillId="3" borderId="25" xfId="0" applyFont="1" applyFill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3" borderId="24" xfId="0" applyFont="1" applyFill="1" applyBorder="1" applyAlignment="1">
      <alignment horizontal="center" wrapText="1"/>
    </xf>
    <xf numFmtId="0" fontId="12" fillId="3" borderId="33" xfId="0" applyFont="1" applyFill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</cellXfs>
  <cellStyles count="1">
    <cellStyle name="Standaard" xfId="0" builtinId="0"/>
  </cellStyles>
  <dxfs count="67">
    <dxf>
      <font>
        <strike val="0"/>
        <outline val="0"/>
        <shadow val="0"/>
        <u val="none"/>
        <vertAlign val="baseline"/>
        <sz val="9"/>
      </font>
      <numFmt numFmtId="0" formatCode="General"/>
    </dxf>
    <dxf>
      <font>
        <strike val="0"/>
        <outline val="0"/>
        <shadow val="0"/>
        <u val="none"/>
        <vertAlign val="baseline"/>
        <sz val="9"/>
      </font>
      <numFmt numFmtId="0" formatCode="General"/>
    </dxf>
    <dxf>
      <font>
        <strike val="0"/>
        <outline val="0"/>
        <shadow val="0"/>
        <u val="none"/>
        <vertAlign val="baseline"/>
        <sz val="9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5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</font>
      <numFmt numFmtId="165" formatCode="0.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64" formatCode="&quot;€&quot;\ #,##0.00"/>
      <border diagonalUp="0" diagonalDown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9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indexed="64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8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772" custLinFactNeighborY="344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2582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00D834CA-332B-41AA-A30C-8770B9CE4F3A}" type="presOf" srcId="{FAC45BB5-9EC1-4859-800D-A107F35CF5E7}" destId="{96A7C0DD-B252-4A23-8693-A42A5711C7ED}" srcOrd="0" destOrd="0" presId="urn:microsoft.com/office/officeart/2005/8/layout/hProcess3"/>
    <dgm:cxn modelId="{8BDAA0BB-0428-4700-8A62-0B5C9D77D9EE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2AB4519E-C80D-47AA-96B1-840E9BB222B5}" type="presParOf" srcId="{96A7C0DD-B252-4A23-8693-A42A5711C7ED}" destId="{FD36D6E2-4A36-4DC4-B6ED-E9EC7212009F}" srcOrd="0" destOrd="0" presId="urn:microsoft.com/office/officeart/2005/8/layout/hProcess3"/>
    <dgm:cxn modelId="{CDBDFF0A-3B1F-4FF0-B8D5-C3DDE7CE87BC}" type="presParOf" srcId="{96A7C0DD-B252-4A23-8693-A42A5711C7ED}" destId="{0B3EF514-89E3-4238-823B-9F52E4F32C09}" srcOrd="1" destOrd="0" presId="urn:microsoft.com/office/officeart/2005/8/layout/hProcess3"/>
    <dgm:cxn modelId="{A43AFA27-A9CC-4686-8768-5F5E5881F2BE}" type="presParOf" srcId="{0B3EF514-89E3-4238-823B-9F52E4F32C09}" destId="{E5CF0B99-01FB-4C86-9FEB-ED3EED98036E}" srcOrd="0" destOrd="0" presId="urn:microsoft.com/office/officeart/2005/8/layout/hProcess3"/>
    <dgm:cxn modelId="{8DC997D1-66A5-423A-AFD6-0E69E3EEF0EC}" type="presParOf" srcId="{0B3EF514-89E3-4238-823B-9F52E4F32C09}" destId="{685C2693-40CA-46D5-961E-922E6CD96BD8}" srcOrd="1" destOrd="0" presId="urn:microsoft.com/office/officeart/2005/8/layout/hProcess3"/>
    <dgm:cxn modelId="{5A5B42F9-339B-41B4-967E-C906B9E6B2CF}" type="presParOf" srcId="{685C2693-40CA-46D5-961E-922E6CD96BD8}" destId="{AA4E0D62-F4A1-42FB-998A-C34214992A15}" srcOrd="0" destOrd="0" presId="urn:microsoft.com/office/officeart/2005/8/layout/hProcess3"/>
    <dgm:cxn modelId="{FC7E54E1-9FC0-425D-87B6-2739F486EAFD}" type="presParOf" srcId="{685C2693-40CA-46D5-961E-922E6CD96BD8}" destId="{EE1AF43C-7156-41FD-8BDE-9CB2B64A4DAE}" srcOrd="1" destOrd="0" presId="urn:microsoft.com/office/officeart/2005/8/layout/hProcess3"/>
    <dgm:cxn modelId="{EF4C56DB-BBC0-404B-87A7-7B7781367380}" type="presParOf" srcId="{685C2693-40CA-46D5-961E-922E6CD96BD8}" destId="{A455DFA3-3A78-4419-AD7C-C5AFD2278B8E}" srcOrd="2" destOrd="0" presId="urn:microsoft.com/office/officeart/2005/8/layout/hProcess3"/>
    <dgm:cxn modelId="{988429FE-9265-45CF-B719-8352D6797D8D}" type="presParOf" srcId="{685C2693-40CA-46D5-961E-922E6CD96BD8}" destId="{A7307E28-403E-46F5-8846-B28E571E8907}" srcOrd="3" destOrd="0" presId="urn:microsoft.com/office/officeart/2005/8/layout/hProcess3"/>
    <dgm:cxn modelId="{7DC73E38-8738-46DE-B913-EAE3FDBB4CB7}" type="presParOf" srcId="{0B3EF514-89E3-4238-823B-9F52E4F32C09}" destId="{A2FD0782-B1D1-473C-A1E8-D6336CE888B9}" srcOrd="2" destOrd="0" presId="urn:microsoft.com/office/officeart/2005/8/layout/hProcess3"/>
    <dgm:cxn modelId="{3F1A1795-F1DB-4CD4-A4ED-D3FD0FAF54E2}" type="presParOf" srcId="{0B3EF514-89E3-4238-823B-9F52E4F32C09}" destId="{F4D2FA19-BCC5-40EA-9123-6BF73A06239C}" srcOrd="3" destOrd="0" presId="urn:microsoft.com/office/officeart/2005/8/layout/hProcess3"/>
    <dgm:cxn modelId="{6E24E1AB-59D6-468E-BBCA-A6F3E15429A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29142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23501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4B907CE3-2F23-4723-8E15-F9CC2E52CAB6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C86447CC-7803-4403-9913-97C732F8F8CA}" type="presOf" srcId="{F80D0E9A-1F20-44BA-B52A-A0E60C8C68AF}" destId="{EE1AF43C-7156-41FD-8BDE-9CB2B64A4DAE}" srcOrd="0" destOrd="0" presId="urn:microsoft.com/office/officeart/2005/8/layout/hProcess3"/>
    <dgm:cxn modelId="{A2D414F8-AE94-4030-9B16-B3A2275AABBF}" type="presParOf" srcId="{96A7C0DD-B252-4A23-8693-A42A5711C7ED}" destId="{FD36D6E2-4A36-4DC4-B6ED-E9EC7212009F}" srcOrd="0" destOrd="0" presId="urn:microsoft.com/office/officeart/2005/8/layout/hProcess3"/>
    <dgm:cxn modelId="{F9204D27-BCD5-4DA8-89DB-5A24BB2AF32D}" type="presParOf" srcId="{96A7C0DD-B252-4A23-8693-A42A5711C7ED}" destId="{0B3EF514-89E3-4238-823B-9F52E4F32C09}" srcOrd="1" destOrd="0" presId="urn:microsoft.com/office/officeart/2005/8/layout/hProcess3"/>
    <dgm:cxn modelId="{E282BB36-A66F-4949-8F79-926E004A8E04}" type="presParOf" srcId="{0B3EF514-89E3-4238-823B-9F52E4F32C09}" destId="{E5CF0B99-01FB-4C86-9FEB-ED3EED98036E}" srcOrd="0" destOrd="0" presId="urn:microsoft.com/office/officeart/2005/8/layout/hProcess3"/>
    <dgm:cxn modelId="{268CACE2-C366-4C10-BDC1-47E33E72CE77}" type="presParOf" srcId="{0B3EF514-89E3-4238-823B-9F52E4F32C09}" destId="{685C2693-40CA-46D5-961E-922E6CD96BD8}" srcOrd="1" destOrd="0" presId="urn:microsoft.com/office/officeart/2005/8/layout/hProcess3"/>
    <dgm:cxn modelId="{5752574E-AB94-4B46-817D-D1E102FD5FCA}" type="presParOf" srcId="{685C2693-40CA-46D5-961E-922E6CD96BD8}" destId="{AA4E0D62-F4A1-42FB-998A-C34214992A15}" srcOrd="0" destOrd="0" presId="urn:microsoft.com/office/officeart/2005/8/layout/hProcess3"/>
    <dgm:cxn modelId="{671E996E-42F5-437B-948B-6FB600DF75BA}" type="presParOf" srcId="{685C2693-40CA-46D5-961E-922E6CD96BD8}" destId="{EE1AF43C-7156-41FD-8BDE-9CB2B64A4DAE}" srcOrd="1" destOrd="0" presId="urn:microsoft.com/office/officeart/2005/8/layout/hProcess3"/>
    <dgm:cxn modelId="{47E2222F-82CC-404F-9FAB-18FCD10AAB96}" type="presParOf" srcId="{685C2693-40CA-46D5-961E-922E6CD96BD8}" destId="{A455DFA3-3A78-4419-AD7C-C5AFD2278B8E}" srcOrd="2" destOrd="0" presId="urn:microsoft.com/office/officeart/2005/8/layout/hProcess3"/>
    <dgm:cxn modelId="{911F1E8B-6F90-4358-8699-CADBA70B5D6E}" type="presParOf" srcId="{685C2693-40CA-46D5-961E-922E6CD96BD8}" destId="{A7307E28-403E-46F5-8846-B28E571E8907}" srcOrd="3" destOrd="0" presId="urn:microsoft.com/office/officeart/2005/8/layout/hProcess3"/>
    <dgm:cxn modelId="{45DC9149-6504-412E-BD16-B91CB6808DCA}" type="presParOf" srcId="{0B3EF514-89E3-4238-823B-9F52E4F32C09}" destId="{A2FD0782-B1D1-473C-A1E8-D6336CE888B9}" srcOrd="2" destOrd="0" presId="urn:microsoft.com/office/officeart/2005/8/layout/hProcess3"/>
    <dgm:cxn modelId="{83CBC838-1FDB-464C-80D4-DB6932A10022}" type="presParOf" srcId="{0B3EF514-89E3-4238-823B-9F52E4F32C09}" destId="{F4D2FA19-BCC5-40EA-9123-6BF73A06239C}" srcOrd="3" destOrd="0" presId="urn:microsoft.com/office/officeart/2005/8/layout/hProcess3"/>
    <dgm:cxn modelId="{F18B012F-1553-4BB4-9F2A-97A1D2E09A50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6642" custLinFactNeighborY="-1150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383" custLinFactNeighborY="-2875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3EDAD443-9356-4F8F-AE76-2FBBBC748841}" type="presOf" srcId="{F80D0E9A-1F20-44BA-B52A-A0E60C8C68AF}" destId="{EE1AF43C-7156-41FD-8BDE-9CB2B64A4DAE}" srcOrd="0" destOrd="0" presId="urn:microsoft.com/office/officeart/2005/8/layout/hProcess3"/>
    <dgm:cxn modelId="{457E318F-036C-4E0C-9612-391510BD31F2}" type="presOf" srcId="{FAC45BB5-9EC1-4859-800D-A107F35CF5E7}" destId="{96A7C0DD-B252-4A23-8693-A42A5711C7ED}" srcOrd="0" destOrd="0" presId="urn:microsoft.com/office/officeart/2005/8/layout/hProcess3"/>
    <dgm:cxn modelId="{D00AA386-EB9F-4F68-8C63-1BBF2472B1C6}" type="presParOf" srcId="{96A7C0DD-B252-4A23-8693-A42A5711C7ED}" destId="{FD36D6E2-4A36-4DC4-B6ED-E9EC7212009F}" srcOrd="0" destOrd="0" presId="urn:microsoft.com/office/officeart/2005/8/layout/hProcess3"/>
    <dgm:cxn modelId="{3258271E-1598-4E6C-884E-F655822AAEE7}" type="presParOf" srcId="{96A7C0DD-B252-4A23-8693-A42A5711C7ED}" destId="{0B3EF514-89E3-4238-823B-9F52E4F32C09}" srcOrd="1" destOrd="0" presId="urn:microsoft.com/office/officeart/2005/8/layout/hProcess3"/>
    <dgm:cxn modelId="{E9CD8B8E-69BB-42F3-94D1-D448FE7D7807}" type="presParOf" srcId="{0B3EF514-89E3-4238-823B-9F52E4F32C09}" destId="{E5CF0B99-01FB-4C86-9FEB-ED3EED98036E}" srcOrd="0" destOrd="0" presId="urn:microsoft.com/office/officeart/2005/8/layout/hProcess3"/>
    <dgm:cxn modelId="{B3732307-36A8-4048-9153-F0D14FF9F542}" type="presParOf" srcId="{0B3EF514-89E3-4238-823B-9F52E4F32C09}" destId="{685C2693-40CA-46D5-961E-922E6CD96BD8}" srcOrd="1" destOrd="0" presId="urn:microsoft.com/office/officeart/2005/8/layout/hProcess3"/>
    <dgm:cxn modelId="{0028E273-1727-4B2D-8C60-665084E1563B}" type="presParOf" srcId="{685C2693-40CA-46D5-961E-922E6CD96BD8}" destId="{AA4E0D62-F4A1-42FB-998A-C34214992A15}" srcOrd="0" destOrd="0" presId="urn:microsoft.com/office/officeart/2005/8/layout/hProcess3"/>
    <dgm:cxn modelId="{D75ABBEA-43C9-43F6-8044-7B48C26BD3B4}" type="presParOf" srcId="{685C2693-40CA-46D5-961E-922E6CD96BD8}" destId="{EE1AF43C-7156-41FD-8BDE-9CB2B64A4DAE}" srcOrd="1" destOrd="0" presId="urn:microsoft.com/office/officeart/2005/8/layout/hProcess3"/>
    <dgm:cxn modelId="{51BC8313-40C0-4AAC-80C2-E597D49B31B1}" type="presParOf" srcId="{685C2693-40CA-46D5-961E-922E6CD96BD8}" destId="{A455DFA3-3A78-4419-AD7C-C5AFD2278B8E}" srcOrd="2" destOrd="0" presId="urn:microsoft.com/office/officeart/2005/8/layout/hProcess3"/>
    <dgm:cxn modelId="{DFEFD7A1-1F7D-40F2-BA2D-1CDE8D821AD9}" type="presParOf" srcId="{685C2693-40CA-46D5-961E-922E6CD96BD8}" destId="{A7307E28-403E-46F5-8846-B28E571E8907}" srcOrd="3" destOrd="0" presId="urn:microsoft.com/office/officeart/2005/8/layout/hProcess3"/>
    <dgm:cxn modelId="{643207A8-1E50-466D-A45C-A219DCDEE400}" type="presParOf" srcId="{0B3EF514-89E3-4238-823B-9F52E4F32C09}" destId="{A2FD0782-B1D1-473C-A1E8-D6336CE888B9}" srcOrd="2" destOrd="0" presId="urn:microsoft.com/office/officeart/2005/8/layout/hProcess3"/>
    <dgm:cxn modelId="{1E3BEB39-6D7E-4135-A17F-C457C1FB336E}" type="presParOf" srcId="{0B3EF514-89E3-4238-823B-9F52E4F32C09}" destId="{F4D2FA19-BCC5-40EA-9123-6BF73A06239C}" srcOrd="3" destOrd="0" presId="urn:microsoft.com/office/officeart/2005/8/layout/hProcess3"/>
    <dgm:cxn modelId="{BEE88228-3BF1-427A-BD60-A7903135B93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 b="0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 b="0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217" custLinFactNeighborY="-2295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-2869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852BFF43-5530-4ADC-B6D6-7A1E4F0F4FB1}" type="presOf" srcId="{F80D0E9A-1F20-44BA-B52A-A0E60C8C68AF}" destId="{EE1AF43C-7156-41FD-8BDE-9CB2B64A4DAE}" srcOrd="0" destOrd="0" presId="urn:microsoft.com/office/officeart/2005/8/layout/hProcess3"/>
    <dgm:cxn modelId="{F251C283-8EF2-470E-8730-09329EA1D44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ED712-B370-4912-8747-FC61A16EB681}" type="presParOf" srcId="{96A7C0DD-B252-4A23-8693-A42A5711C7ED}" destId="{FD36D6E2-4A36-4DC4-B6ED-E9EC7212009F}" srcOrd="0" destOrd="0" presId="urn:microsoft.com/office/officeart/2005/8/layout/hProcess3"/>
    <dgm:cxn modelId="{72C5AA6F-AB66-4F40-BE56-BD5A642140C5}" type="presParOf" srcId="{96A7C0DD-B252-4A23-8693-A42A5711C7ED}" destId="{0B3EF514-89E3-4238-823B-9F52E4F32C09}" srcOrd="1" destOrd="0" presId="urn:microsoft.com/office/officeart/2005/8/layout/hProcess3"/>
    <dgm:cxn modelId="{F57B0AAF-B690-4047-87A1-39027D71B82F}" type="presParOf" srcId="{0B3EF514-89E3-4238-823B-9F52E4F32C09}" destId="{E5CF0B99-01FB-4C86-9FEB-ED3EED98036E}" srcOrd="0" destOrd="0" presId="urn:microsoft.com/office/officeart/2005/8/layout/hProcess3"/>
    <dgm:cxn modelId="{39AFADA6-446B-48C3-947A-F014673C041B}" type="presParOf" srcId="{0B3EF514-89E3-4238-823B-9F52E4F32C09}" destId="{685C2693-40CA-46D5-961E-922E6CD96BD8}" srcOrd="1" destOrd="0" presId="urn:microsoft.com/office/officeart/2005/8/layout/hProcess3"/>
    <dgm:cxn modelId="{71FAFC83-5A1E-4D9D-AFF4-120FD22D6E01}" type="presParOf" srcId="{685C2693-40CA-46D5-961E-922E6CD96BD8}" destId="{AA4E0D62-F4A1-42FB-998A-C34214992A15}" srcOrd="0" destOrd="0" presId="urn:microsoft.com/office/officeart/2005/8/layout/hProcess3"/>
    <dgm:cxn modelId="{224295E4-A13F-45E8-8D57-53687C79F6E4}" type="presParOf" srcId="{685C2693-40CA-46D5-961E-922E6CD96BD8}" destId="{EE1AF43C-7156-41FD-8BDE-9CB2B64A4DAE}" srcOrd="1" destOrd="0" presId="urn:microsoft.com/office/officeart/2005/8/layout/hProcess3"/>
    <dgm:cxn modelId="{7C24AFD2-5B54-4957-B817-5B05FF4FEAB7}" type="presParOf" srcId="{685C2693-40CA-46D5-961E-922E6CD96BD8}" destId="{A455DFA3-3A78-4419-AD7C-C5AFD2278B8E}" srcOrd="2" destOrd="0" presId="urn:microsoft.com/office/officeart/2005/8/layout/hProcess3"/>
    <dgm:cxn modelId="{B6A1174B-B4AA-4997-9474-F46C7C728463}" type="presParOf" srcId="{685C2693-40CA-46D5-961E-922E6CD96BD8}" destId="{A7307E28-403E-46F5-8846-B28E571E8907}" srcOrd="3" destOrd="0" presId="urn:microsoft.com/office/officeart/2005/8/layout/hProcess3"/>
    <dgm:cxn modelId="{4BDC2C2C-2AAA-4F9C-BBD1-3D92F21AD9D8}" type="presParOf" srcId="{0B3EF514-89E3-4238-823B-9F52E4F32C09}" destId="{A2FD0782-B1D1-473C-A1E8-D6336CE888B9}" srcOrd="2" destOrd="0" presId="urn:microsoft.com/office/officeart/2005/8/layout/hProcess3"/>
    <dgm:cxn modelId="{85B07164-F952-4AD3-8411-830A7C2501CD}" type="presParOf" srcId="{0B3EF514-89E3-4238-823B-9F52E4F32C09}" destId="{F4D2FA19-BCC5-40EA-9123-6BF73A06239C}" srcOrd="3" destOrd="0" presId="urn:microsoft.com/office/officeart/2005/8/layout/hProcess3"/>
    <dgm:cxn modelId="{453B4C8D-8378-4D32-ABB6-DD952639A431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976BC2B6-7AAB-465B-ABF9-F840E3A51272}" type="presOf" srcId="{FAC45BB5-9EC1-4859-800D-A107F35CF5E7}" destId="{96A7C0DD-B252-4A23-8693-A42A5711C7ED}" srcOrd="0" destOrd="0" presId="urn:microsoft.com/office/officeart/2005/8/layout/hProcess3"/>
    <dgm:cxn modelId="{155F00F3-B50E-4888-B962-BDD0BC536E6C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E10BBBC-58B2-4873-9567-E2F3A95764F2}" type="presParOf" srcId="{96A7C0DD-B252-4A23-8693-A42A5711C7ED}" destId="{FD36D6E2-4A36-4DC4-B6ED-E9EC7212009F}" srcOrd="0" destOrd="0" presId="urn:microsoft.com/office/officeart/2005/8/layout/hProcess3"/>
    <dgm:cxn modelId="{5441F21C-8395-474E-A15C-BD229050A104}" type="presParOf" srcId="{96A7C0DD-B252-4A23-8693-A42A5711C7ED}" destId="{0B3EF514-89E3-4238-823B-9F52E4F32C09}" srcOrd="1" destOrd="0" presId="urn:microsoft.com/office/officeart/2005/8/layout/hProcess3"/>
    <dgm:cxn modelId="{8D1E3BDC-85B5-4603-B805-69BD01254D94}" type="presParOf" srcId="{0B3EF514-89E3-4238-823B-9F52E4F32C09}" destId="{E5CF0B99-01FB-4C86-9FEB-ED3EED98036E}" srcOrd="0" destOrd="0" presId="urn:microsoft.com/office/officeart/2005/8/layout/hProcess3"/>
    <dgm:cxn modelId="{30F55328-DF1A-4D59-B839-A5D12CD0BDDF}" type="presParOf" srcId="{0B3EF514-89E3-4238-823B-9F52E4F32C09}" destId="{685C2693-40CA-46D5-961E-922E6CD96BD8}" srcOrd="1" destOrd="0" presId="urn:microsoft.com/office/officeart/2005/8/layout/hProcess3"/>
    <dgm:cxn modelId="{89A65AE6-E568-4B8F-AE54-339F79A56BD1}" type="presParOf" srcId="{685C2693-40CA-46D5-961E-922E6CD96BD8}" destId="{AA4E0D62-F4A1-42FB-998A-C34214992A15}" srcOrd="0" destOrd="0" presId="urn:microsoft.com/office/officeart/2005/8/layout/hProcess3"/>
    <dgm:cxn modelId="{097731E7-22D8-425A-A6B8-3887670522B7}" type="presParOf" srcId="{685C2693-40CA-46D5-961E-922E6CD96BD8}" destId="{EE1AF43C-7156-41FD-8BDE-9CB2B64A4DAE}" srcOrd="1" destOrd="0" presId="urn:microsoft.com/office/officeart/2005/8/layout/hProcess3"/>
    <dgm:cxn modelId="{69CC6A3E-25DC-4909-945D-D39860C14928}" type="presParOf" srcId="{685C2693-40CA-46D5-961E-922E6CD96BD8}" destId="{A455DFA3-3A78-4419-AD7C-C5AFD2278B8E}" srcOrd="2" destOrd="0" presId="urn:microsoft.com/office/officeart/2005/8/layout/hProcess3"/>
    <dgm:cxn modelId="{BF049006-04A6-47F6-BE13-99868162C75D}" type="presParOf" srcId="{685C2693-40CA-46D5-961E-922E6CD96BD8}" destId="{A7307E28-403E-46F5-8846-B28E571E8907}" srcOrd="3" destOrd="0" presId="urn:microsoft.com/office/officeart/2005/8/layout/hProcess3"/>
    <dgm:cxn modelId="{EEF0CFBC-7916-47F8-873B-A569B2A56156}" type="presParOf" srcId="{0B3EF514-89E3-4238-823B-9F52E4F32C09}" destId="{A2FD0782-B1D1-473C-A1E8-D6336CE888B9}" srcOrd="2" destOrd="0" presId="urn:microsoft.com/office/officeart/2005/8/layout/hProcess3"/>
    <dgm:cxn modelId="{46302DB4-D1E2-4657-BDC5-6DF4CFB56778}" type="presParOf" srcId="{0B3EF514-89E3-4238-823B-9F52E4F32C09}" destId="{F4D2FA19-BCC5-40EA-9123-6BF73A06239C}" srcOrd="3" destOrd="0" presId="urn:microsoft.com/office/officeart/2005/8/layout/hProcess3"/>
    <dgm:cxn modelId="{9F119916-1789-46E2-A995-6D74D9E810EC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8016" custLinFactNeighborY="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E78DD270-D038-40AE-82AB-62276EA905B5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FA820E9-CD77-4559-9477-538094C3506F}" type="presOf" srcId="{F80D0E9A-1F20-44BA-B52A-A0E60C8C68AF}" destId="{EE1AF43C-7156-41FD-8BDE-9CB2B64A4DAE}" srcOrd="0" destOrd="0" presId="urn:microsoft.com/office/officeart/2005/8/layout/hProcess3"/>
    <dgm:cxn modelId="{91A9FC03-1644-4A97-A921-126B6E39357F}" type="presParOf" srcId="{96A7C0DD-B252-4A23-8693-A42A5711C7ED}" destId="{FD36D6E2-4A36-4DC4-B6ED-E9EC7212009F}" srcOrd="0" destOrd="0" presId="urn:microsoft.com/office/officeart/2005/8/layout/hProcess3"/>
    <dgm:cxn modelId="{D8FC6849-1DBD-4422-AC38-1D78A1567DDC}" type="presParOf" srcId="{96A7C0DD-B252-4A23-8693-A42A5711C7ED}" destId="{0B3EF514-89E3-4238-823B-9F52E4F32C09}" srcOrd="1" destOrd="0" presId="urn:microsoft.com/office/officeart/2005/8/layout/hProcess3"/>
    <dgm:cxn modelId="{D98A115F-8314-4586-A813-5A7579E727BB}" type="presParOf" srcId="{0B3EF514-89E3-4238-823B-9F52E4F32C09}" destId="{E5CF0B99-01FB-4C86-9FEB-ED3EED98036E}" srcOrd="0" destOrd="0" presId="urn:microsoft.com/office/officeart/2005/8/layout/hProcess3"/>
    <dgm:cxn modelId="{D4296089-A432-43B0-85D7-BBE99DF34AFB}" type="presParOf" srcId="{0B3EF514-89E3-4238-823B-9F52E4F32C09}" destId="{685C2693-40CA-46D5-961E-922E6CD96BD8}" srcOrd="1" destOrd="0" presId="urn:microsoft.com/office/officeart/2005/8/layout/hProcess3"/>
    <dgm:cxn modelId="{62A379A5-3310-4473-AABF-B3538A06531B}" type="presParOf" srcId="{685C2693-40CA-46D5-961E-922E6CD96BD8}" destId="{AA4E0D62-F4A1-42FB-998A-C34214992A15}" srcOrd="0" destOrd="0" presId="urn:microsoft.com/office/officeart/2005/8/layout/hProcess3"/>
    <dgm:cxn modelId="{8FC22E79-BD50-4D93-9D73-965362B3CF3F}" type="presParOf" srcId="{685C2693-40CA-46D5-961E-922E6CD96BD8}" destId="{EE1AF43C-7156-41FD-8BDE-9CB2B64A4DAE}" srcOrd="1" destOrd="0" presId="urn:microsoft.com/office/officeart/2005/8/layout/hProcess3"/>
    <dgm:cxn modelId="{12842056-8BF3-4D76-9652-4A58F5729F73}" type="presParOf" srcId="{685C2693-40CA-46D5-961E-922E6CD96BD8}" destId="{A455DFA3-3A78-4419-AD7C-C5AFD2278B8E}" srcOrd="2" destOrd="0" presId="urn:microsoft.com/office/officeart/2005/8/layout/hProcess3"/>
    <dgm:cxn modelId="{00985450-8355-4C01-AD2C-59F114BCA56B}" type="presParOf" srcId="{685C2693-40CA-46D5-961E-922E6CD96BD8}" destId="{A7307E28-403E-46F5-8846-B28E571E8907}" srcOrd="3" destOrd="0" presId="urn:microsoft.com/office/officeart/2005/8/layout/hProcess3"/>
    <dgm:cxn modelId="{F077DFBB-5AAF-4603-B314-FBD8095B3B5B}" type="presParOf" srcId="{0B3EF514-89E3-4238-823B-9F52E4F32C09}" destId="{A2FD0782-B1D1-473C-A1E8-D6336CE888B9}" srcOrd="2" destOrd="0" presId="urn:microsoft.com/office/officeart/2005/8/layout/hProcess3"/>
    <dgm:cxn modelId="{D0F61A87-5143-41EE-ADD8-26810D50C1A4}" type="presParOf" srcId="{0B3EF514-89E3-4238-823B-9F52E4F32C09}" destId="{F4D2FA19-BCC5-40EA-9123-6BF73A06239C}" srcOrd="3" destOrd="0" presId="urn:microsoft.com/office/officeart/2005/8/layout/hProcess3"/>
    <dgm:cxn modelId="{AF9682D2-32A2-4CA8-ACC3-1384415C22FA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0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7015" custLinFactNeighborY="-24590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85149" custLinFactNeighborY="-11576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C00A4967-18A7-47D0-920D-6AB5CA8EBD82}" type="presOf" srcId="{FAC45BB5-9EC1-4859-800D-A107F35CF5E7}" destId="{96A7C0DD-B252-4A23-8693-A42A5711C7ED}" srcOrd="0" destOrd="0" presId="urn:microsoft.com/office/officeart/2005/8/layout/hProcess3"/>
    <dgm:cxn modelId="{345BDD70-507F-4EB5-B082-CD594DD03E9B}" type="presOf" srcId="{F80D0E9A-1F20-44BA-B52A-A0E60C8C68AF}" destId="{EE1AF43C-7156-41FD-8BDE-9CB2B64A4DAE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41B93036-B1B5-4E20-AEBA-5EB886B70913}" type="presParOf" srcId="{96A7C0DD-B252-4A23-8693-A42A5711C7ED}" destId="{FD36D6E2-4A36-4DC4-B6ED-E9EC7212009F}" srcOrd="0" destOrd="0" presId="urn:microsoft.com/office/officeart/2005/8/layout/hProcess3"/>
    <dgm:cxn modelId="{94ABE0B6-B94A-45A9-A1F8-B0D3B5EE77B2}" type="presParOf" srcId="{96A7C0DD-B252-4A23-8693-A42A5711C7ED}" destId="{0B3EF514-89E3-4238-823B-9F52E4F32C09}" srcOrd="1" destOrd="0" presId="urn:microsoft.com/office/officeart/2005/8/layout/hProcess3"/>
    <dgm:cxn modelId="{1E4EEBAB-BF1F-43FA-A020-F52BA19A55EC}" type="presParOf" srcId="{0B3EF514-89E3-4238-823B-9F52E4F32C09}" destId="{E5CF0B99-01FB-4C86-9FEB-ED3EED98036E}" srcOrd="0" destOrd="0" presId="urn:microsoft.com/office/officeart/2005/8/layout/hProcess3"/>
    <dgm:cxn modelId="{F73717F8-ABA5-462E-AE4F-E80317B290BB}" type="presParOf" srcId="{0B3EF514-89E3-4238-823B-9F52E4F32C09}" destId="{685C2693-40CA-46D5-961E-922E6CD96BD8}" srcOrd="1" destOrd="0" presId="urn:microsoft.com/office/officeart/2005/8/layout/hProcess3"/>
    <dgm:cxn modelId="{FDB9FD37-410E-4546-A835-A11D0F2562AB}" type="presParOf" srcId="{685C2693-40CA-46D5-961E-922E6CD96BD8}" destId="{AA4E0D62-F4A1-42FB-998A-C34214992A15}" srcOrd="0" destOrd="0" presId="urn:microsoft.com/office/officeart/2005/8/layout/hProcess3"/>
    <dgm:cxn modelId="{3A6DA305-5F2B-4E86-B2DB-8EB0A9E63FB3}" type="presParOf" srcId="{685C2693-40CA-46D5-961E-922E6CD96BD8}" destId="{EE1AF43C-7156-41FD-8BDE-9CB2B64A4DAE}" srcOrd="1" destOrd="0" presId="urn:microsoft.com/office/officeart/2005/8/layout/hProcess3"/>
    <dgm:cxn modelId="{B074E4E5-AD12-4F20-A637-924EFFDB44CD}" type="presParOf" srcId="{685C2693-40CA-46D5-961E-922E6CD96BD8}" destId="{A455DFA3-3A78-4419-AD7C-C5AFD2278B8E}" srcOrd="2" destOrd="0" presId="urn:microsoft.com/office/officeart/2005/8/layout/hProcess3"/>
    <dgm:cxn modelId="{54FC4752-C101-4900-B0F8-13262D0AFCE3}" type="presParOf" srcId="{685C2693-40CA-46D5-961E-922E6CD96BD8}" destId="{A7307E28-403E-46F5-8846-B28E571E8907}" srcOrd="3" destOrd="0" presId="urn:microsoft.com/office/officeart/2005/8/layout/hProcess3"/>
    <dgm:cxn modelId="{DEE4542C-B416-41C0-80DE-8C73004D26E7}" type="presParOf" srcId="{0B3EF514-89E3-4238-823B-9F52E4F32C09}" destId="{A2FD0782-B1D1-473C-A1E8-D6336CE888B9}" srcOrd="2" destOrd="0" presId="urn:microsoft.com/office/officeart/2005/8/layout/hProcess3"/>
    <dgm:cxn modelId="{A8AF0D7E-FC4A-4381-9799-C1321D8F50EF}" type="presParOf" srcId="{0B3EF514-89E3-4238-823B-9F52E4F32C09}" destId="{F4D2FA19-BCC5-40EA-9123-6BF73A06239C}" srcOrd="3" destOrd="0" presId="urn:microsoft.com/office/officeart/2005/8/layout/hProcess3"/>
    <dgm:cxn modelId="{476B00C6-F1A6-436C-B42B-DE265401925D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35" minVer="http://schemas.openxmlformats.org/drawingml/2006/diagram"/>
    </a:ext>
  </dgm:extLst>
</dgm:dataModel>
</file>

<file path=xl/diagrams/data8.xml><?xml version="1.0" encoding="utf-8"?>
<dgm:dataModel xmlns:dgm="http://schemas.openxmlformats.org/drawingml/2006/diagram" xmlns:a="http://schemas.openxmlformats.org/drawingml/2006/main">
  <dgm:ptLst>
    <dgm:pt modelId="{FAC45BB5-9EC1-4859-800D-A107F35CF5E7}" type="doc">
      <dgm:prSet loTypeId="urn:microsoft.com/office/officeart/2005/8/layout/hProcess3" loCatId="process" qsTypeId="urn:microsoft.com/office/officeart/2005/8/quickstyle/simple1" qsCatId="simple" csTypeId="urn:microsoft.com/office/officeart/2005/8/colors/accent1_2" csCatId="accent1" phldr="1"/>
      <dgm:spPr/>
    </dgm:pt>
    <dgm:pt modelId="{F80D0E9A-1F20-44BA-B52A-A0E60C8C68AF}">
      <dgm:prSet phldrT="[Tekst]" custT="1"/>
      <dgm:spPr/>
      <dgm:t>
        <a:bodyPr/>
        <a:lstStyle/>
        <a:p>
          <a:r>
            <a:rPr lang="nl-NL" sz="1200" b="1">
              <a:solidFill>
                <a:schemeClr val="bg1"/>
              </a:solidFill>
            </a:rPr>
            <a:t>Invullen</a:t>
          </a:r>
        </a:p>
      </dgm:t>
    </dgm:pt>
    <dgm:pt modelId="{DE2E273E-7D8A-4644-9E84-4231B2CD3A0C}" type="parTrans" cxnId="{0101B8CB-7D44-43A4-9474-E008667E7DD7}">
      <dgm:prSet/>
      <dgm:spPr/>
      <dgm:t>
        <a:bodyPr/>
        <a:lstStyle/>
        <a:p>
          <a:endParaRPr lang="nl-NL"/>
        </a:p>
      </dgm:t>
    </dgm:pt>
    <dgm:pt modelId="{E74C96EA-B4DD-4BAB-BC1D-827E766CBE1E}" type="sibTrans" cxnId="{0101B8CB-7D44-43A4-9474-E008667E7DD7}">
      <dgm:prSet/>
      <dgm:spPr/>
      <dgm:t>
        <a:bodyPr/>
        <a:lstStyle/>
        <a:p>
          <a:endParaRPr lang="nl-NL"/>
        </a:p>
      </dgm:t>
    </dgm:pt>
    <dgm:pt modelId="{96A7C0DD-B252-4A23-8693-A42A5711C7ED}" type="pres">
      <dgm:prSet presAssocID="{FAC45BB5-9EC1-4859-800D-A107F35CF5E7}" presName="Name0" presStyleCnt="0">
        <dgm:presLayoutVars>
          <dgm:dir/>
          <dgm:animLvl val="lvl"/>
          <dgm:resizeHandles val="exact"/>
        </dgm:presLayoutVars>
      </dgm:prSet>
      <dgm:spPr/>
    </dgm:pt>
    <dgm:pt modelId="{FD36D6E2-4A36-4DC4-B6ED-E9EC7212009F}" type="pres">
      <dgm:prSet presAssocID="{FAC45BB5-9EC1-4859-800D-A107F35CF5E7}" presName="dummy" presStyleCnt="0"/>
      <dgm:spPr/>
    </dgm:pt>
    <dgm:pt modelId="{0B3EF514-89E3-4238-823B-9F52E4F32C09}" type="pres">
      <dgm:prSet presAssocID="{FAC45BB5-9EC1-4859-800D-A107F35CF5E7}" presName="linH" presStyleCnt="0"/>
      <dgm:spPr/>
    </dgm:pt>
    <dgm:pt modelId="{E5CF0B99-01FB-4C86-9FEB-ED3EED98036E}" type="pres">
      <dgm:prSet presAssocID="{FAC45BB5-9EC1-4859-800D-A107F35CF5E7}" presName="padding1" presStyleCnt="0"/>
      <dgm:spPr/>
    </dgm:pt>
    <dgm:pt modelId="{685C2693-40CA-46D5-961E-922E6CD96BD8}" type="pres">
      <dgm:prSet presAssocID="{F80D0E9A-1F20-44BA-B52A-A0E60C8C68AF}" presName="linV" presStyleCnt="0"/>
      <dgm:spPr/>
    </dgm:pt>
    <dgm:pt modelId="{AA4E0D62-F4A1-42FB-998A-C34214992A15}" type="pres">
      <dgm:prSet presAssocID="{F80D0E9A-1F20-44BA-B52A-A0E60C8C68AF}" presName="spVertical1" presStyleCnt="0"/>
      <dgm:spPr/>
    </dgm:pt>
    <dgm:pt modelId="{EE1AF43C-7156-41FD-8BDE-9CB2B64A4DAE}" type="pres">
      <dgm:prSet presAssocID="{F80D0E9A-1F20-44BA-B52A-A0E60C8C68AF}" presName="parTx" presStyleLbl="revTx" presStyleIdx="0" presStyleCnt="1" custAng="16200000" custLinFactNeighborX="35772" custLinFactNeighborY="344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nl-NL"/>
        </a:p>
      </dgm:t>
    </dgm:pt>
    <dgm:pt modelId="{A455DFA3-3A78-4419-AD7C-C5AFD2278B8E}" type="pres">
      <dgm:prSet presAssocID="{F80D0E9A-1F20-44BA-B52A-A0E60C8C68AF}" presName="spVertical2" presStyleCnt="0"/>
      <dgm:spPr/>
    </dgm:pt>
    <dgm:pt modelId="{A7307E28-403E-46F5-8846-B28E571E8907}" type="pres">
      <dgm:prSet presAssocID="{F80D0E9A-1F20-44BA-B52A-A0E60C8C68AF}" presName="spVertical3" presStyleCnt="0"/>
      <dgm:spPr/>
    </dgm:pt>
    <dgm:pt modelId="{A2FD0782-B1D1-473C-A1E8-D6336CE888B9}" type="pres">
      <dgm:prSet presAssocID="{FAC45BB5-9EC1-4859-800D-A107F35CF5E7}" presName="padding2" presStyleCnt="0"/>
      <dgm:spPr/>
    </dgm:pt>
    <dgm:pt modelId="{F4D2FA19-BCC5-40EA-9123-6BF73A06239C}" type="pres">
      <dgm:prSet presAssocID="{FAC45BB5-9EC1-4859-800D-A107F35CF5E7}" presName="negArrow" presStyleCnt="0"/>
      <dgm:spPr/>
    </dgm:pt>
    <dgm:pt modelId="{2CBE431C-60CE-4BC3-B7B6-7F73269F9CBA}" type="pres">
      <dgm:prSet presAssocID="{FAC45BB5-9EC1-4859-800D-A107F35CF5E7}" presName="backgroundArrow" presStyleLbl="node1" presStyleIdx="0" presStyleCnt="1" custAng="5400000" custLinFactNeighborX="30000" custLinFactNeighborY="2582"/>
      <dgm:spPr>
        <a:solidFill>
          <a:srgbClr val="FF0000"/>
        </a:solidFill>
      </dgm:spPr>
      <dgm:t>
        <a:bodyPr/>
        <a:lstStyle/>
        <a:p>
          <a:endParaRPr lang="nl-NL"/>
        </a:p>
      </dgm:t>
    </dgm:pt>
  </dgm:ptLst>
  <dgm:cxnLst>
    <dgm:cxn modelId="{A8701E5C-035B-42D4-A8AD-6386C501C229}" type="presOf" srcId="{F80D0E9A-1F20-44BA-B52A-A0E60C8C68AF}" destId="{EE1AF43C-7156-41FD-8BDE-9CB2B64A4DAE}" srcOrd="0" destOrd="0" presId="urn:microsoft.com/office/officeart/2005/8/layout/hProcess3"/>
    <dgm:cxn modelId="{4CB93346-2384-485E-BC5C-2161A7E64176}" type="presOf" srcId="{FAC45BB5-9EC1-4859-800D-A107F35CF5E7}" destId="{96A7C0DD-B252-4A23-8693-A42A5711C7ED}" srcOrd="0" destOrd="0" presId="urn:microsoft.com/office/officeart/2005/8/layout/hProcess3"/>
    <dgm:cxn modelId="{0101B8CB-7D44-43A4-9474-E008667E7DD7}" srcId="{FAC45BB5-9EC1-4859-800D-A107F35CF5E7}" destId="{F80D0E9A-1F20-44BA-B52A-A0E60C8C68AF}" srcOrd="0" destOrd="0" parTransId="{DE2E273E-7D8A-4644-9E84-4231B2CD3A0C}" sibTransId="{E74C96EA-B4DD-4BAB-BC1D-827E766CBE1E}"/>
    <dgm:cxn modelId="{1E4255E7-E60F-4997-9F79-7274241E0B36}" type="presParOf" srcId="{96A7C0DD-B252-4A23-8693-A42A5711C7ED}" destId="{FD36D6E2-4A36-4DC4-B6ED-E9EC7212009F}" srcOrd="0" destOrd="0" presId="urn:microsoft.com/office/officeart/2005/8/layout/hProcess3"/>
    <dgm:cxn modelId="{0E67F136-309E-4FBF-AD58-C266126C0AFD}" type="presParOf" srcId="{96A7C0DD-B252-4A23-8693-A42A5711C7ED}" destId="{0B3EF514-89E3-4238-823B-9F52E4F32C09}" srcOrd="1" destOrd="0" presId="urn:microsoft.com/office/officeart/2005/8/layout/hProcess3"/>
    <dgm:cxn modelId="{370C98CB-7FFF-4115-B695-D809E0E31B3E}" type="presParOf" srcId="{0B3EF514-89E3-4238-823B-9F52E4F32C09}" destId="{E5CF0B99-01FB-4C86-9FEB-ED3EED98036E}" srcOrd="0" destOrd="0" presId="urn:microsoft.com/office/officeart/2005/8/layout/hProcess3"/>
    <dgm:cxn modelId="{8393985F-2BF5-407B-973E-F2150D9F9CC5}" type="presParOf" srcId="{0B3EF514-89E3-4238-823B-9F52E4F32C09}" destId="{685C2693-40CA-46D5-961E-922E6CD96BD8}" srcOrd="1" destOrd="0" presId="urn:microsoft.com/office/officeart/2005/8/layout/hProcess3"/>
    <dgm:cxn modelId="{A142D0DB-F0D2-47C8-B2EC-A39DCDA9BE7B}" type="presParOf" srcId="{685C2693-40CA-46D5-961E-922E6CD96BD8}" destId="{AA4E0D62-F4A1-42FB-998A-C34214992A15}" srcOrd="0" destOrd="0" presId="urn:microsoft.com/office/officeart/2005/8/layout/hProcess3"/>
    <dgm:cxn modelId="{1E2BABAB-EAC1-404C-8C0A-76AF3C326FF7}" type="presParOf" srcId="{685C2693-40CA-46D5-961E-922E6CD96BD8}" destId="{EE1AF43C-7156-41FD-8BDE-9CB2B64A4DAE}" srcOrd="1" destOrd="0" presId="urn:microsoft.com/office/officeart/2005/8/layout/hProcess3"/>
    <dgm:cxn modelId="{1C02D509-85DC-44C5-9682-EF5011716F51}" type="presParOf" srcId="{685C2693-40CA-46D5-961E-922E6CD96BD8}" destId="{A455DFA3-3A78-4419-AD7C-C5AFD2278B8E}" srcOrd="2" destOrd="0" presId="urn:microsoft.com/office/officeart/2005/8/layout/hProcess3"/>
    <dgm:cxn modelId="{2D4724BF-B368-4222-9210-E5A6E233C203}" type="presParOf" srcId="{685C2693-40CA-46D5-961E-922E6CD96BD8}" destId="{A7307E28-403E-46F5-8846-B28E571E8907}" srcOrd="3" destOrd="0" presId="urn:microsoft.com/office/officeart/2005/8/layout/hProcess3"/>
    <dgm:cxn modelId="{AC76727C-7321-4146-AAC9-C99A85C535F6}" type="presParOf" srcId="{0B3EF514-89E3-4238-823B-9F52E4F32C09}" destId="{A2FD0782-B1D1-473C-A1E8-D6336CE888B9}" srcOrd="2" destOrd="0" presId="urn:microsoft.com/office/officeart/2005/8/layout/hProcess3"/>
    <dgm:cxn modelId="{DC1999D7-2530-41F1-A10C-D55B38325811}" type="presParOf" srcId="{0B3EF514-89E3-4238-823B-9F52E4F32C09}" destId="{F4D2FA19-BCC5-40EA-9123-6BF73A06239C}" srcOrd="3" destOrd="0" presId="urn:microsoft.com/office/officeart/2005/8/layout/hProcess3"/>
    <dgm:cxn modelId="{1E6051E0-5A2D-48FA-87CC-8014F02BF7A6}" type="presParOf" srcId="{0B3EF514-89E3-4238-823B-9F52E4F32C09}" destId="{2CBE431C-60CE-4BC3-B7B6-7F73269F9CBA}" srcOrd="4" destOrd="0" presId="urn:microsoft.com/office/officeart/2005/8/layout/hProcess3"/>
  </dgm:cxnLst>
  <dgm:bg/>
  <dgm:whole/>
  <dgm:extLst>
    <a:ext uri="http://schemas.microsoft.com/office/drawing/2008/diagram">
      <dsp:dataModelExt xmlns:dsp="http://schemas.microsoft.com/office/drawing/2008/diagram" relId="rId4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44383"/>
          <a:ext cx="1164772" cy="46590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35341" y="160860"/>
          <a:ext cx="954339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35341" y="160860"/>
        <a:ext cx="954339" cy="232954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273093" y="43814"/>
          <a:ext cx="1162051" cy="464820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371199" y="160019"/>
          <a:ext cx="952110" cy="232410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371199" y="160019"/>
        <a:ext cx="952110" cy="23241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7934" y="44268"/>
          <a:ext cx="1159783" cy="463913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1744" y="160246"/>
          <a:ext cx="950251" cy="23195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1744" y="160246"/>
        <a:ext cx="950251" cy="231956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7172" y="49539"/>
          <a:ext cx="1157240" cy="462896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27264" y="165263"/>
          <a:ext cx="948168" cy="23144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27264" y="165263"/>
        <a:ext cx="948168" cy="231448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408"/>
          <a:ext cx="1164772" cy="46590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6756" y="116885"/>
          <a:ext cx="954339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6756" y="116885"/>
        <a:ext cx="954339" cy="232954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023" y="5442"/>
          <a:ext cx="1163412" cy="465364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56223" y="121783"/>
          <a:ext cx="953225" cy="232682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56223" y="121783"/>
        <a:ext cx="953225" cy="232682"/>
      </dsp:txXfrm>
    </dsp:sp>
  </dsp:spTree>
</dsp:drawing>
</file>

<file path=xl/diagrams/drawing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5170"/>
          <a:ext cx="1164773" cy="46590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47204" y="121647"/>
          <a:ext cx="954340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47204" y="121647"/>
        <a:ext cx="954340" cy="232954"/>
      </dsp:txXfrm>
    </dsp:sp>
  </dsp:spTree>
</dsp:drawing>
</file>

<file path=xl/diagrams/drawing8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CBE431C-60CE-4BC3-B7B6-7F73269F9CBA}">
      <dsp:nvSpPr>
        <dsp:cNvPr id="0" name=""/>
        <dsp:cNvSpPr/>
      </dsp:nvSpPr>
      <dsp:spPr>
        <a:xfrm rot="5400000">
          <a:off x="349431" y="44383"/>
          <a:ext cx="1164772" cy="465908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E1AF43C-7156-41FD-8BDE-9CB2B64A4DAE}">
      <dsp:nvSpPr>
        <dsp:cNvPr id="0" name=""/>
        <dsp:cNvSpPr/>
      </dsp:nvSpPr>
      <dsp:spPr>
        <a:xfrm rot="16200000">
          <a:off x="435341" y="160860"/>
          <a:ext cx="954339" cy="2329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121920" rIns="0" bIns="1219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nl-NL" sz="1200" b="1" kern="1200">
              <a:solidFill>
                <a:schemeClr val="bg1"/>
              </a:solidFill>
            </a:rPr>
            <a:t>Invullen</a:t>
          </a:r>
        </a:p>
      </dsp:txBody>
      <dsp:txXfrm>
        <a:off x="435341" y="160860"/>
        <a:ext cx="954339" cy="23295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layout8.xml><?xml version="1.0" encoding="utf-8"?>
<dgm:layoutDef xmlns:dgm="http://schemas.openxmlformats.org/drawingml/2006/diagram" xmlns:a="http://schemas.openxmlformats.org/drawingml/2006/main" uniqueId="urn:microsoft.com/office/officeart/2005/8/layout/hProcess3">
  <dgm:title val=""/>
  <dgm:desc val=""/>
  <dgm:catLst>
    <dgm:cat type="process" pri="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 chOrder="t">
    <dgm:varLst>
      <dgm:dir/>
      <dgm:animLvl val="lvl"/>
      <dgm:resizeHandles val="exact"/>
    </dgm:varLst>
    <dgm:alg type="composite"/>
    <dgm:shape xmlns:r="http://schemas.openxmlformats.org/officeDocument/2006/relationships" r:blip="">
      <dgm:adjLst/>
    </dgm:shape>
    <dgm:presOf/>
    <dgm:constrLst>
      <dgm:constr type="w" for="ch" forName="dummy" refType="w"/>
      <dgm:constr type="h" for="ch" forName="dummy" refType="h"/>
      <dgm:constr type="h" for="ch" forName="dummy" refType="w" refFor="ch" refForName="dummy" op="lte" fact="0.4"/>
      <dgm:constr type="ctrX" for="ch" forName="dummy" refType="w" fact="0.5"/>
      <dgm:constr type="ctrY" for="ch" forName="dummy" refType="h" fact="0.5"/>
      <dgm:constr type="w" for="ch" forName="linH" refType="w"/>
      <dgm:constr type="h" for="ch" forName="linH" refType="h"/>
      <dgm:constr type="ctrX" for="ch" forName="linH" refType="w" fact="0.5"/>
      <dgm:constr type="ctrY" for="ch" forName="linH" refType="h" fact="0.5"/>
      <dgm:constr type="userP" for="ch" forName="linH" refType="h" refFor="ch" refForName="dummy" fact="0.25"/>
      <dgm:constr type="userT" for="des" forName="parTx" refType="w" refFor="ch" refForName="dummy" fact="0.2"/>
    </dgm:constrLst>
    <dgm:ruleLst/>
    <dgm:layoutNode name="dummy">
      <dgm:alg type="sp"/>
      <dgm:shape xmlns:r="http://schemas.openxmlformats.org/officeDocument/2006/relationships" r:blip="">
        <dgm:adjLst/>
      </dgm:shape>
      <dgm:presOf/>
      <dgm:constrLst/>
      <dgm:ruleLst/>
    </dgm:layoutNode>
    <dgm:layoutNode name="linH">
      <dgm:choose name="Name1">
        <dgm:if name="Name2" func="var" arg="dir" op="equ" val="norm">
          <dgm:alg type="lin">
            <dgm:param type="linDir" val="fromL"/>
            <dgm:param type="nodeVertAlign" val="t"/>
          </dgm:alg>
        </dgm:if>
        <dgm:else name="Name3">
          <dgm:alg type="lin">
            <dgm:param type="linDir" val="fromR"/>
            <dgm:param type="nodeVertAlign" val="t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primFontSz" for="des" forName="parTx" val="65"/>
        <dgm:constr type="primFontSz" for="des" forName="desTx" refType="primFontSz" refFor="des" refForName="parTx" op="equ"/>
        <dgm:constr type="h" for="des" forName="parTx" refType="primFontSz" refFor="des" refForName="parTx"/>
        <dgm:constr type="h" for="des" forName="desTx" refType="primFontSz" refFor="des" refForName="parTx" fact="0.5"/>
        <dgm:constr type="h" for="des" forName="parTx" op="equ"/>
        <dgm:constr type="h" for="des" forName="desTx" op="equ"/>
        <dgm:constr type="h" for="ch" forName="backgroundArrow" refType="primFontSz" refFor="des" refForName="parTx" fact="2"/>
        <dgm:constr type="h" for="ch" forName="backgroundArrow" refType="h" refFor="des" refForName="parTx" op="lte" fact="2"/>
        <dgm:constr type="h" for="ch" forName="backgroundArrow" refType="h" refFor="des" refForName="parTx" op="gte" fact="2"/>
        <dgm:constr type="h" for="des" forName="spVertical1" refType="primFontSz" refFor="des" refForName="parTx" fact="0.5"/>
        <dgm:constr type="h" for="des" forName="spVertical1" refType="h" refFor="des" refForName="parTx" op="lte" fact="0.5"/>
        <dgm:constr type="h" for="des" forName="spVertical1" refType="h" refFor="des" refForName="parTx" op="gte" fact="0.5"/>
        <dgm:constr type="h" for="des" forName="spVertical2" refType="primFontSz" refFor="des" refForName="parTx" fact="0.5"/>
        <dgm:constr type="h" for="des" forName="spVertical2" refType="h" refFor="des" refForName="parTx" op="lte" fact="0.5"/>
        <dgm:constr type="h" for="des" forName="spVertical2" refType="h" refFor="des" refForName="parTx" op="gte" fact="0.5"/>
        <dgm:constr type="h" for="des" forName="spVertical3" refType="primFontSz" refFor="des" refForName="parTx" fact="-0.4"/>
        <dgm:constr type="h" for="des" forName="spVertical3" refType="h" refFor="des" refForName="parTx" op="lte" fact="-0.4"/>
        <dgm:constr type="h" for="des" forName="spVertical3" refType="h" refFor="des" refForName="parTx" op="gte" fact="-0.4"/>
        <dgm:constr type="w" for="ch" forName="backgroundArrow" refType="w"/>
        <dgm:constr type="w" for="ch" forName="negArrow" refType="w" fact="-1"/>
        <dgm:constr type="w" for="ch" forName="linV" refType="w"/>
        <dgm:constr type="w" for="ch" forName="space" refType="w" refFor="ch" refForName="linV" fact="0.2"/>
        <dgm:constr type="w" for="ch" forName="padding1" refType="w" fact="0.08"/>
        <dgm:constr type="userP"/>
        <dgm:constr type="w" for="ch" forName="padding2" refType="userP"/>
      </dgm:constrLst>
      <dgm:ruleLst>
        <dgm:rule type="w" for="ch" forName="linV" val="0" fact="NaN" max="NaN"/>
        <dgm:rule type="primFontSz" for="des" forName="parTx" val="5" fact="NaN" max="NaN"/>
      </dgm:ruleLst>
      <dgm:layoutNode name="padding1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forEach name="Name4" axis="ch" ptType="node">
        <dgm:layoutNode name="linV">
          <dgm:alg type="lin">
            <dgm:param type="linDir" val="fromT"/>
          </dgm:alg>
          <dgm:shape xmlns:r="http://schemas.openxmlformats.org/officeDocument/2006/relationships" r:blip="">
            <dgm:adjLst/>
          </dgm:shape>
          <dgm:presOf/>
          <dgm:constrLst>
            <dgm:constr type="w" for="ch" forName="spVertical1" refType="w"/>
            <dgm:constr type="w" for="ch" forName="parTx" refType="w"/>
            <dgm:constr type="w" for="ch" forName="spVertical2" refType="w"/>
            <dgm:constr type="w" for="ch" forName="spVertical3" refType="w"/>
            <dgm:constr type="w" for="ch" forName="desTx" refType="w"/>
          </dgm:constrLst>
          <dgm:ruleLst/>
          <dgm:layoutNode name="spVertical1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parTx" styleLbl="revTx">
            <dgm:varLst>
              <dgm:chMax val="0"/>
              <dgm:chPref val="0"/>
              <dgm:bulletEnabled val="1"/>
            </dgm:varLst>
            <dgm:choose name="Name5">
              <dgm:if name="Name6" axis="root des" ptType="all node" func="maxDepth" op="gt" val="1">
                <dgm:alg type="tx">
                  <dgm:param type="parTxLTRAlign" val="l"/>
                  <dgm:param type="parTxRTLAlign" val="r"/>
                </dgm:alg>
              </dgm:if>
              <dgm:else name="Name7">
                <dgm:alg type="tx">
                  <dgm:param type="parTxLTRAlign" val="ctr"/>
                  <dgm:param type="parTxRTLAlign" val="ctr"/>
                </dgm:alg>
              </dgm:else>
            </dgm:choose>
            <dgm:shape xmlns:r="http://schemas.openxmlformats.org/officeDocument/2006/relationships" type="rect" r:blip="">
              <dgm:adjLst/>
            </dgm:shape>
            <dgm:presOf axis="self" ptType="node"/>
            <dgm:choose name="Name8">
              <dgm:if name="Name9" func="var" arg="dir" op="equ" val="norm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if>
              <dgm:else name="Name10">
                <dgm:constrLst>
                  <dgm:constr type="userT"/>
                  <dgm:constr type="h" refType="userT" op="lte"/>
                  <dgm:constr type="tMarg" refType="primFontSz" fact="0.8"/>
                  <dgm:constr type="bMarg" refType="tMarg"/>
                  <dgm:constr type="lMarg"/>
                  <dgm:constr type="rMarg"/>
                </dgm:constrLst>
              </dgm:else>
            </dgm:choose>
            <dgm:ruleLst>
              <dgm:rule type="h" val="INF" fact="NaN" max="NaN"/>
            </dgm:ruleLst>
          </dgm:layoutNode>
          <dgm:layoutNode name="spVertical2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layoutNode name="spVertical3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  <dgm:choose name="Name11">
            <dgm:if name="Name12" axis="ch" ptType="node" func="cnt" op="gte" val="1">
              <dgm:layoutNode name="desTx" styleLbl="revTx">
                <dgm:varLst>
                  <dgm:bulletEnabled val="1"/>
                </dgm:varLst>
                <dgm:alg type="tx">
                  <dgm:param type="stBulletLvl" val="1"/>
                </dgm:alg>
                <dgm:shape xmlns:r="http://schemas.openxmlformats.org/officeDocument/2006/relationships" type="rect" r:blip="">
                  <dgm:adjLst/>
                </dgm:shape>
                <dgm:presOf axis="des" ptType="node"/>
                <dgm:constrLst>
                  <dgm:constr type="tMarg"/>
                  <dgm:constr type="bMarg"/>
                  <dgm:constr type="rMarg"/>
                  <dgm:constr type="lMarg"/>
                </dgm:constrLst>
                <dgm:ruleLst>
                  <dgm:rule type="h" val="INF" fact="NaN" max="NaN"/>
                </dgm:ruleLst>
              </dgm:layoutNode>
            </dgm:if>
            <dgm:else name="Name13"/>
          </dgm:choose>
        </dgm:layoutNod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  <dgm:layoutNode name="padding2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negArrow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backgroundArrow" styleLbl="node1">
        <dgm:alg type="sp"/>
        <dgm:choose name="Name15">
          <dgm:if name="Name16" func="var" arg="dir" op="equ" val="norm">
            <dgm:shape xmlns:r="http://schemas.openxmlformats.org/officeDocument/2006/relationships" type="rightArrow" r:blip="">
              <dgm:adjLst/>
            </dgm:shape>
          </dgm:if>
          <dgm:else name="Name17">
            <dgm:shape xmlns:r="http://schemas.openxmlformats.org/officeDocument/2006/relationships" type="leftArrow" r:blip="">
              <dgm:adjLst/>
            </dgm:shape>
          </dgm:else>
        </dgm:choose>
        <dgm:presOf/>
        <dgm:constrLst/>
        <dgm:ruleLst/>
      </dgm:layoutNode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8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diagramData" Target="../diagrams/data6.xml"/><Relationship Id="rId39" Type="http://schemas.openxmlformats.org/officeDocument/2006/relationships/diagramColors" Target="../diagrams/colors8.xml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34" Type="http://schemas.openxmlformats.org/officeDocument/2006/relationships/diagramColors" Target="../diagrams/colors7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33" Type="http://schemas.openxmlformats.org/officeDocument/2006/relationships/diagramQuickStyle" Target="../diagrams/quickStyle7.xml"/><Relationship Id="rId38" Type="http://schemas.openxmlformats.org/officeDocument/2006/relationships/diagramQuickStyle" Target="../diagrams/quickStyle8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diagramColors" Target="../diagrams/colors6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32" Type="http://schemas.openxmlformats.org/officeDocument/2006/relationships/diagramLayout" Target="../diagrams/layout7.xml"/><Relationship Id="rId37" Type="http://schemas.openxmlformats.org/officeDocument/2006/relationships/diagramLayout" Target="../diagrams/layout8.xml"/><Relationship Id="rId40" Type="http://schemas.microsoft.com/office/2007/relationships/diagramDrawing" Target="../diagrams/drawing8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diagramQuickStyle" Target="../diagrams/quickStyle6.xml"/><Relationship Id="rId36" Type="http://schemas.openxmlformats.org/officeDocument/2006/relationships/diagramData" Target="../diagrams/data8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31" Type="http://schemas.openxmlformats.org/officeDocument/2006/relationships/diagramData" Target="../diagrams/data7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diagramLayout" Target="../diagrams/layout6.xml"/><Relationship Id="rId30" Type="http://schemas.microsoft.com/office/2007/relationships/diagramDrawing" Target="../diagrams/drawing6.xml"/><Relationship Id="rId35" Type="http://schemas.microsoft.com/office/2007/relationships/diagramDrawing" Target="../diagrams/drawing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323671</xdr:colOff>
      <xdr:row>8</xdr:row>
      <xdr:rowOff>2226</xdr:rowOff>
    </xdr:from>
    <xdr:to>
      <xdr:col>8</xdr:col>
      <xdr:colOff>637997</xdr:colOff>
      <xdr:row>8</xdr:row>
      <xdr:rowOff>556901</xdr:rowOff>
    </xdr:to>
    <xdr:graphicFrame macro="">
      <xdr:nvGraphicFramePr>
        <xdr:cNvPr id="13" name="Diagram 1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9</xdr:col>
      <xdr:colOff>271774</xdr:colOff>
      <xdr:row>7</xdr:row>
      <xdr:rowOff>220321</xdr:rowOff>
    </xdr:from>
    <xdr:to>
      <xdr:col>10</xdr:col>
      <xdr:colOff>719450</xdr:colOff>
      <xdr:row>8</xdr:row>
      <xdr:rowOff>534646</xdr:rowOff>
    </xdr:to>
    <xdr:graphicFrame macro="">
      <xdr:nvGraphicFramePr>
        <xdr:cNvPr id="17" name="Diagram 1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10</xdr:col>
      <xdr:colOff>261448</xdr:colOff>
      <xdr:row>7</xdr:row>
      <xdr:rowOff>224772</xdr:rowOff>
    </xdr:from>
    <xdr:to>
      <xdr:col>11</xdr:col>
      <xdr:colOff>661499</xdr:colOff>
      <xdr:row>8</xdr:row>
      <xdr:rowOff>539097</xdr:rowOff>
    </xdr:to>
    <xdr:graphicFrame macro="">
      <xdr:nvGraphicFramePr>
        <xdr:cNvPr id="19" name="Diagram 1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11</xdr:col>
      <xdr:colOff>224594</xdr:colOff>
      <xdr:row>7</xdr:row>
      <xdr:rowOff>220322</xdr:rowOff>
    </xdr:from>
    <xdr:to>
      <xdr:col>12</xdr:col>
      <xdr:colOff>520048</xdr:colOff>
      <xdr:row>8</xdr:row>
      <xdr:rowOff>544172</xdr:rowOff>
    </xdr:to>
    <xdr:graphicFrame macro="">
      <xdr:nvGraphicFramePr>
        <xdr:cNvPr id="20" name="Diagram 1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0</xdr:col>
      <xdr:colOff>209550</xdr:colOff>
      <xdr:row>7</xdr:row>
      <xdr:rowOff>314325</xdr:rowOff>
    </xdr:from>
    <xdr:to>
      <xdr:col>1</xdr:col>
      <xdr:colOff>762001</xdr:colOff>
      <xdr:row>8</xdr:row>
      <xdr:rowOff>466725</xdr:rowOff>
    </xdr:to>
    <xdr:graphicFrame macro="">
      <xdr:nvGraphicFramePr>
        <xdr:cNvPr id="26" name="Diagram 2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>
    <xdr:from>
      <xdr:col>1</xdr:col>
      <xdr:colOff>390525</xdr:colOff>
      <xdr:row>7</xdr:row>
      <xdr:rowOff>323850</xdr:rowOff>
    </xdr:from>
    <xdr:to>
      <xdr:col>2</xdr:col>
      <xdr:colOff>771526</xdr:colOff>
      <xdr:row>8</xdr:row>
      <xdr:rowOff>476250</xdr:rowOff>
    </xdr:to>
    <xdr:graphicFrame macro="">
      <xdr:nvGraphicFramePr>
        <xdr:cNvPr id="27" name="Diagram 2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6" r:lo="rId27" r:qs="rId28" r:cs="rId29"/>
        </a:graphicData>
      </a:graphic>
    </xdr:graphicFrame>
    <xdr:clientData/>
  </xdr:twoCellAnchor>
  <xdr:twoCellAnchor>
    <xdr:from>
      <xdr:col>2</xdr:col>
      <xdr:colOff>419100</xdr:colOff>
      <xdr:row>7</xdr:row>
      <xdr:rowOff>323850</xdr:rowOff>
    </xdr:from>
    <xdr:to>
      <xdr:col>4</xdr:col>
      <xdr:colOff>19051</xdr:colOff>
      <xdr:row>8</xdr:row>
      <xdr:rowOff>476250</xdr:rowOff>
    </xdr:to>
    <xdr:graphicFrame macro="">
      <xdr:nvGraphicFramePr>
        <xdr:cNvPr id="28" name="Diagram 2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1" r:lo="rId32" r:qs="rId33" r:cs="rId34"/>
        </a:graphicData>
      </a:graphic>
    </xdr:graphicFrame>
    <xdr:clientData/>
  </xdr:twoCellAnchor>
  <xdr:twoCellAnchor>
    <xdr:from>
      <xdr:col>18</xdr:col>
      <xdr:colOff>66675</xdr:colOff>
      <xdr:row>6</xdr:row>
      <xdr:rowOff>457200</xdr:rowOff>
    </xdr:from>
    <xdr:to>
      <xdr:col>18</xdr:col>
      <xdr:colOff>786675</xdr:colOff>
      <xdr:row>9</xdr:row>
      <xdr:rowOff>123825</xdr:rowOff>
    </xdr:to>
    <xdr:sp macro="" textlink="">
      <xdr:nvSpPr>
        <xdr:cNvPr id="29" name="PIJL-RECHTS 28"/>
        <xdr:cNvSpPr/>
      </xdr:nvSpPr>
      <xdr:spPr>
        <a:xfrm rot="16200000">
          <a:off x="13023487" y="1845038"/>
          <a:ext cx="1133475" cy="720000"/>
        </a:xfrm>
        <a:prstGeom prst="rightArrow">
          <a:avLst/>
        </a:prstGeom>
        <a:solidFill>
          <a:srgbClr val="92D050"/>
        </a:solid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14</xdr:col>
      <xdr:colOff>581025</xdr:colOff>
      <xdr:row>7</xdr:row>
      <xdr:rowOff>9525</xdr:rowOff>
    </xdr:from>
    <xdr:to>
      <xdr:col>15</xdr:col>
      <xdr:colOff>367575</xdr:colOff>
      <xdr:row>9</xdr:row>
      <xdr:rowOff>114300</xdr:rowOff>
    </xdr:to>
    <xdr:sp macro="" textlink="">
      <xdr:nvSpPr>
        <xdr:cNvPr id="15" name="PIJL-RECHTS 14"/>
        <xdr:cNvSpPr/>
      </xdr:nvSpPr>
      <xdr:spPr>
        <a:xfrm rot="16200000">
          <a:off x="13142550" y="2773725"/>
          <a:ext cx="952500" cy="720000"/>
        </a:xfrm>
        <a:prstGeom prst="rightArrow">
          <a:avLst/>
        </a:prstGeom>
        <a:solidFill>
          <a:srgbClr val="92D050"/>
        </a:solid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1">
            <a:hueOff val="0"/>
            <a:satOff val="0"/>
            <a:lumOff val="0"/>
            <a:alphaOff val="0"/>
          </a:schemeClr>
        </a:effectRef>
        <a:fontRef idx="minor">
          <a:schemeClr val="lt1"/>
        </a:fontRef>
      </xdr:style>
    </xdr:sp>
    <xdr:clientData/>
  </xdr:twoCellAnchor>
  <xdr:twoCellAnchor>
    <xdr:from>
      <xdr:col>8</xdr:col>
      <xdr:colOff>464911</xdr:colOff>
      <xdr:row>7</xdr:row>
      <xdr:rowOff>215446</xdr:rowOff>
    </xdr:from>
    <xdr:to>
      <xdr:col>9</xdr:col>
      <xdr:colOff>597808</xdr:colOff>
      <xdr:row>8</xdr:row>
      <xdr:rowOff>531996</xdr:rowOff>
    </xdr:to>
    <xdr:graphicFrame macro="">
      <xdr:nvGraphicFramePr>
        <xdr:cNvPr id="14" name="Diagram 1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36" r:lo="rId37" r:qs="rId38" r:cs="rId39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el2" displayName="Tabel2" ref="B10:U88" totalsRowShown="0" headerRowDxfId="23" dataDxfId="21" headerRowBorderDxfId="22" tableBorderDxfId="20">
  <autoFilter ref="B10:U88"/>
  <tableColumns count="20">
    <tableColumn id="1" name="merk" dataDxfId="19"/>
    <tableColumn id="2" name="type" dataDxfId="18"/>
    <tableColumn id="3" name="bestelcode" dataDxfId="17"/>
    <tableColumn id="4" name="aantallen" dataDxfId="16"/>
    <tableColumn id="5" name="BUNDEL" dataDxfId="15"/>
    <tableColumn id="6" name="lichtkleur" dataDxfId="14"/>
    <tableColumn id="7" name="lichtstroom_x000a_familie" dataDxfId="13"/>
    <tableColumn id="8" name="daadwerkelijke_x000a_ lichtstroom" dataDxfId="12"/>
    <tableColumn id="9" name="armatuur _x000a_vermogen" dataDxfId="11"/>
    <tableColumn id="10" name="levensduur" dataDxfId="10"/>
    <tableColumn id="11" name="L _x000a_lichtterugval" dataDxfId="9"/>
    <tableColumn id="12" name="B_x000a_uitval" dataDxfId="8"/>
    <tableColumn id="17" name="Kolom2" dataDxfId="7"/>
    <tableColumn id="15" name="Efficacy (lm/W)" dataDxfId="6">
      <calculatedColumnFormula>IF(J11="","",I11/J11)</calculatedColumnFormula>
    </tableColumn>
    <tableColumn id="18" name="Waarde Lichtrendement" dataDxfId="5">
      <calculatedColumnFormula>(Tabel2[[#This Row],[Efficacy (lm/W)]]-$Y$18)*$AC$18</calculatedColumnFormula>
    </tableColumn>
    <tableColumn id="20" name="Kolom4" dataDxfId="4"/>
    <tableColumn id="21" name="Kolom5" dataDxfId="3">
      <calculatedColumnFormula>OR(Tabel2[[#This Row],[levensduur]]="",Tabel2[[#This Row],[L 
lichtterugval]]="",Tabel2[[#This Row],[B
uitval]]="")</calculatedColumnFormula>
    </tableColumn>
    <tableColumn id="16" name="Waarde Lichtterugval en uitval" dataDxfId="2">
      <calculatedColumnFormula>(K11*(L11*(1-M11)))-31500</calculatedColumnFormula>
    </tableColumn>
    <tableColumn id="14" name="Kolom1" dataDxfId="1">
      <calculatedColumnFormula>(Tabel2[[#This Row],[aantallen]]*Tabel2[[#This Row],[Waarde Lichtterugval en uitval]])</calculatedColumnFormula>
    </tableColumn>
    <tableColumn id="19" name="Kolom12" dataDxfId="0">
      <calculatedColumnFormula>Tabel2[[#This Row],[Efficacy (lm/W)]]*Tabel2[[#This Row],[aantallen]]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88"/>
  <sheetViews>
    <sheetView tabSelected="1" zoomScale="84" zoomScaleNormal="84" workbookViewId="0">
      <selection activeCell="F6" sqref="F6"/>
    </sheetView>
  </sheetViews>
  <sheetFormatPr defaultRowHeight="12" x14ac:dyDescent="0.2"/>
  <cols>
    <col min="1" max="1" width="9.140625" style="1"/>
    <col min="2" max="4" width="11.7109375" style="1" customWidth="1"/>
    <col min="5" max="5" width="10.28515625" style="1" customWidth="1"/>
    <col min="6" max="6" width="43.5703125" style="1" bestFit="1" customWidth="1"/>
    <col min="7" max="7" width="10.5703125" style="1" customWidth="1"/>
    <col min="8" max="8" width="12.7109375" style="1" bestFit="1" customWidth="1"/>
    <col min="9" max="9" width="15.42578125" style="1" customWidth="1"/>
    <col min="10" max="10" width="10.7109375" style="1" customWidth="1"/>
    <col min="11" max="11" width="11.42578125" style="1" customWidth="1"/>
    <col min="12" max="12" width="13" style="1" customWidth="1"/>
    <col min="13" max="13" width="9.140625" style="1"/>
    <col min="14" max="14" width="6.7109375" style="2" customWidth="1"/>
    <col min="15" max="15" width="14" style="1" customWidth="1"/>
    <col min="16" max="16" width="17.140625" style="1" customWidth="1"/>
    <col min="17" max="18" width="10.7109375" style="1" hidden="1" customWidth="1"/>
    <col min="19" max="19" width="15.28515625" style="1" customWidth="1"/>
    <col min="20" max="21" width="9.140625" style="1" hidden="1" customWidth="1"/>
    <col min="22" max="22" width="9.140625" style="1"/>
    <col min="23" max="23" width="15.85546875" style="1" hidden="1" customWidth="1"/>
    <col min="24" max="24" width="15.7109375" style="1" hidden="1" customWidth="1"/>
    <col min="25" max="25" width="8.5703125" style="1" hidden="1" customWidth="1"/>
    <col min="26" max="26" width="0" style="1" hidden="1" customWidth="1"/>
    <col min="27" max="27" width="10.85546875" style="1" hidden="1" customWidth="1"/>
    <col min="28" max="28" width="11.140625" style="1" hidden="1" customWidth="1"/>
    <col min="29" max="34" width="0" style="1" hidden="1" customWidth="1"/>
    <col min="35" max="16384" width="9.140625" style="1"/>
  </cols>
  <sheetData>
    <row r="1" spans="2:44" ht="30.75" customHeight="1" thickTop="1" x14ac:dyDescent="0.35">
      <c r="B1" s="74" t="s">
        <v>39</v>
      </c>
      <c r="C1" s="75"/>
      <c r="D1" s="75"/>
      <c r="E1" s="76"/>
      <c r="I1" s="47" t="s">
        <v>38</v>
      </c>
      <c r="J1" s="48"/>
      <c r="K1" s="48"/>
      <c r="L1" s="48"/>
      <c r="M1" s="53"/>
      <c r="O1" s="39" t="s">
        <v>36</v>
      </c>
      <c r="P1" s="40"/>
      <c r="Q1" s="40"/>
      <c r="R1" s="40"/>
      <c r="S1" s="41"/>
    </row>
    <row r="2" spans="2:44" ht="30.75" customHeight="1" x14ac:dyDescent="0.25">
      <c r="B2" s="112" t="s">
        <v>40</v>
      </c>
      <c r="C2" s="113"/>
      <c r="D2" s="113"/>
      <c r="E2" s="114"/>
      <c r="I2" s="108" t="s">
        <v>47</v>
      </c>
      <c r="J2" s="109"/>
      <c r="K2" s="109"/>
      <c r="L2" s="109"/>
      <c r="M2" s="110"/>
      <c r="O2" s="42"/>
      <c r="P2" s="43"/>
      <c r="Q2" s="43"/>
      <c r="R2" s="43"/>
      <c r="S2" s="44"/>
    </row>
    <row r="3" spans="2:44" ht="30.75" customHeight="1" thickBot="1" x14ac:dyDescent="0.3">
      <c r="B3" s="115"/>
      <c r="C3" s="113"/>
      <c r="D3" s="113"/>
      <c r="E3" s="114"/>
      <c r="I3" s="111"/>
      <c r="J3" s="109"/>
      <c r="K3" s="109"/>
      <c r="L3" s="109"/>
      <c r="M3" s="110"/>
      <c r="O3" s="125" t="s">
        <v>48</v>
      </c>
      <c r="P3" s="126"/>
      <c r="Q3" s="127" t="s">
        <v>37</v>
      </c>
      <c r="R3" s="128"/>
      <c r="S3" s="129"/>
    </row>
    <row r="4" spans="2:44" ht="13.5" customHeight="1" thickTop="1" thickBot="1" x14ac:dyDescent="0.25">
      <c r="B4" s="77"/>
      <c r="C4" s="78"/>
      <c r="D4" s="78"/>
      <c r="E4" s="79"/>
      <c r="I4" s="45"/>
      <c r="J4" s="46"/>
      <c r="K4" s="46"/>
      <c r="L4" s="46"/>
      <c r="M4" s="49"/>
    </row>
    <row r="5" spans="2:44" ht="26.25" customHeight="1" thickTop="1" x14ac:dyDescent="0.2">
      <c r="B5" s="77"/>
      <c r="C5" s="78"/>
      <c r="D5" s="78"/>
      <c r="E5" s="79"/>
      <c r="I5" s="45"/>
      <c r="J5" s="46"/>
      <c r="K5" s="46"/>
      <c r="L5" s="46"/>
      <c r="M5" s="49"/>
      <c r="O5" s="116" t="str">
        <f>IFERROR(AVERAGE(Q11:Q88)/AVERAGE(E11:E88),"ongeldig")</f>
        <v>ongeldig</v>
      </c>
      <c r="P5" s="122"/>
      <c r="Q5" s="116" t="str">
        <f>IFERROR(AVERAGE(Tabel2[Kolom1])/AVERAGE(Tabel2[aantallen]),"ongeldig")</f>
        <v>ongeldig</v>
      </c>
      <c r="R5" s="117"/>
      <c r="S5" s="118"/>
    </row>
    <row r="6" spans="2:44" ht="30.75" customHeight="1" thickBot="1" x14ac:dyDescent="0.25">
      <c r="B6" s="80"/>
      <c r="C6" s="81"/>
      <c r="D6" s="81"/>
      <c r="E6" s="82"/>
      <c r="I6" s="36"/>
      <c r="J6" s="37"/>
      <c r="K6" s="37"/>
      <c r="L6" s="37"/>
      <c r="M6" s="38"/>
      <c r="O6" s="123"/>
      <c r="P6" s="124"/>
      <c r="Q6" s="119"/>
      <c r="R6" s="120"/>
      <c r="S6" s="121"/>
      <c r="Y6" s="1" t="b">
        <f>OR(K11="",L11="",M11="")</f>
        <v>1</v>
      </c>
      <c r="Z6" s="1" t="str">
        <f>IF(Y6=TRUE,"ongeldig",((K11*(L11*(1-M11)))-$AB$13)*$AC$14)</f>
        <v>ongeldig</v>
      </c>
    </row>
    <row r="7" spans="2:44" ht="26.25" customHeight="1" thickTop="1" x14ac:dyDescent="0.25">
      <c r="O7" s="35"/>
      <c r="P7" s="35"/>
      <c r="S7" s="5"/>
    </row>
    <row r="8" spans="2:44" ht="18.75" customHeight="1" x14ac:dyDescent="0.2">
      <c r="S8" s="3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2:44" ht="48" customHeight="1" x14ac:dyDescent="0.2"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2:44" ht="59.25" customHeight="1" thickBot="1" x14ac:dyDescent="0.25">
      <c r="B10" s="59" t="s">
        <v>2</v>
      </c>
      <c r="C10" s="60" t="s">
        <v>3</v>
      </c>
      <c r="D10" s="60" t="s">
        <v>22</v>
      </c>
      <c r="E10" s="60" t="s">
        <v>20</v>
      </c>
      <c r="F10" s="60" t="s">
        <v>0</v>
      </c>
      <c r="G10" s="60" t="s">
        <v>1</v>
      </c>
      <c r="H10" s="61" t="s">
        <v>45</v>
      </c>
      <c r="I10" s="61" t="s">
        <v>44</v>
      </c>
      <c r="J10" s="61" t="s">
        <v>21</v>
      </c>
      <c r="K10" s="60" t="s">
        <v>4</v>
      </c>
      <c r="L10" s="61" t="s">
        <v>5</v>
      </c>
      <c r="M10" s="61" t="s">
        <v>6</v>
      </c>
      <c r="N10" s="64" t="s">
        <v>24</v>
      </c>
      <c r="O10" s="61" t="s">
        <v>46</v>
      </c>
      <c r="P10" s="62" t="s">
        <v>41</v>
      </c>
      <c r="Q10" s="62" t="s">
        <v>35</v>
      </c>
      <c r="R10" s="62" t="s">
        <v>43</v>
      </c>
      <c r="S10" s="63" t="s">
        <v>42</v>
      </c>
      <c r="T10" s="7" t="s">
        <v>23</v>
      </c>
      <c r="U10" s="7" t="s">
        <v>25</v>
      </c>
      <c r="V10" s="8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2:44" ht="12.75" x14ac:dyDescent="0.2">
      <c r="B11" s="83"/>
      <c r="C11" s="84"/>
      <c r="D11" s="85"/>
      <c r="E11" s="65">
        <v>4</v>
      </c>
      <c r="F11" s="66" t="s">
        <v>7</v>
      </c>
      <c r="G11" s="67">
        <v>2700</v>
      </c>
      <c r="H11" s="68" t="s">
        <v>17</v>
      </c>
      <c r="I11" s="86"/>
      <c r="J11" s="87"/>
      <c r="K11" s="87"/>
      <c r="L11" s="88"/>
      <c r="M11" s="88"/>
      <c r="N11" s="98"/>
      <c r="O11" s="69" t="str">
        <f t="shared" ref="O11:O42" si="0">IF(J11="","",I11/J11)</f>
        <v/>
      </c>
      <c r="P11" s="102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1" s="101" t="e">
        <f>Tabel2[[#This Row],[Waarde Lichtrendement]]*Tabel2[[#This Row],[aantallen]]</f>
        <v>#VALUE!</v>
      </c>
      <c r="R11" s="101" t="b">
        <f>OR(Tabel2[[#This Row],[levensduur]]="",Tabel2[[#This Row],[L 
lichtterugval]]="",Tabel2[[#This Row],[B
uitval]]="")</f>
        <v>1</v>
      </c>
      <c r="S11" s="105" t="str">
        <f>IF(Tabel2[[#This Row],[Kolom5]]=TRUE,"ongeldig",((K11*(L11*(1-M11)))-$AB$13)*$AC$14)</f>
        <v>ongeldig</v>
      </c>
      <c r="T11" s="8" t="e">
        <f>(Tabel2[[#This Row],[aantallen]]*Tabel2[[#This Row],[Waarde Lichtterugval en uitval]])</f>
        <v>#VALUE!</v>
      </c>
      <c r="U11" s="9" t="e">
        <f>Tabel2[[#This Row],[Efficacy (lm/W)]]*Tabel2[[#This Row],[aantallen]]</f>
        <v>#VALUE!</v>
      </c>
      <c r="V11" s="8"/>
      <c r="W11" s="21"/>
      <c r="X11" s="22"/>
      <c r="Y11" s="22"/>
      <c r="Z11" s="22"/>
      <c r="AA11" s="22"/>
      <c r="AB11" s="22" t="s">
        <v>30</v>
      </c>
      <c r="AC11" s="23"/>
    </row>
    <row r="12" spans="2:44" ht="12.75" x14ac:dyDescent="0.2">
      <c r="B12" s="89"/>
      <c r="C12" s="90"/>
      <c r="D12" s="91"/>
      <c r="E12" s="56">
        <v>4</v>
      </c>
      <c r="F12" s="54" t="s">
        <v>8</v>
      </c>
      <c r="G12" s="55">
        <v>2700</v>
      </c>
      <c r="H12" s="57" t="s">
        <v>17</v>
      </c>
      <c r="I12" s="95"/>
      <c r="J12" s="96"/>
      <c r="K12" s="96"/>
      <c r="L12" s="97"/>
      <c r="M12" s="97"/>
      <c r="N12" s="99"/>
      <c r="O12" s="73" t="str">
        <f t="shared" si="0"/>
        <v/>
      </c>
      <c r="P1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2" s="103" t="e">
        <f>Tabel2[[#This Row],[Waarde Lichtrendement]]*Tabel2[[#This Row],[aantallen]]</f>
        <v>#VALUE!</v>
      </c>
      <c r="R12" s="103" t="b">
        <f>OR(Tabel2[[#This Row],[levensduur]]="",Tabel2[[#This Row],[L 
lichtterugval]]="",Tabel2[[#This Row],[B
uitval]]="")</f>
        <v>1</v>
      </c>
      <c r="S12" s="104" t="str">
        <f>IF(Tabel2[[#This Row],[Kolom5]]=TRUE,"ongeldig",((K12*(L12*(1-M12)))-$AB$13)*$AC$14)</f>
        <v>ongeldig</v>
      </c>
      <c r="T12" s="8" t="e">
        <f>(Tabel2[[#This Row],[aantallen]]*Tabel2[[#This Row],[Waarde Lichtterugval en uitval]])</f>
        <v>#VALUE!</v>
      </c>
      <c r="U12" s="9" t="e">
        <f>Tabel2[[#This Row],[Efficacy (lm/W)]]*Tabel2[[#This Row],[aantallen]]</f>
        <v>#VALUE!</v>
      </c>
      <c r="V12" s="8"/>
      <c r="W12" s="14" t="s">
        <v>26</v>
      </c>
      <c r="X12" s="13"/>
      <c r="Y12" s="11">
        <v>150000</v>
      </c>
      <c r="Z12" s="12">
        <v>0.9</v>
      </c>
      <c r="AA12" s="12">
        <v>0.05</v>
      </c>
      <c r="AB12" s="13">
        <f>Y12*Z12*(1-AA12)</f>
        <v>128250</v>
      </c>
      <c r="AC12" s="24"/>
      <c r="AD12" s="10"/>
      <c r="AF12" s="10"/>
      <c r="AH12" s="10"/>
      <c r="AJ12" s="10"/>
      <c r="AL12" s="10"/>
      <c r="AN12" s="10"/>
      <c r="AP12" s="10"/>
      <c r="AR12" s="10"/>
    </row>
    <row r="13" spans="2:44" ht="12.75" x14ac:dyDescent="0.2">
      <c r="B13" s="89"/>
      <c r="C13" s="90"/>
      <c r="D13" s="91"/>
      <c r="E13" s="56">
        <v>4</v>
      </c>
      <c r="F13" s="55" t="s">
        <v>9</v>
      </c>
      <c r="G13" s="55">
        <v>2700</v>
      </c>
      <c r="H13" s="57" t="s">
        <v>17</v>
      </c>
      <c r="I13" s="95"/>
      <c r="J13" s="96"/>
      <c r="K13" s="96"/>
      <c r="L13" s="97"/>
      <c r="M13" s="97"/>
      <c r="N13" s="99"/>
      <c r="O13" s="73" t="str">
        <f t="shared" si="0"/>
        <v/>
      </c>
      <c r="P1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3" s="103" t="e">
        <f>Tabel2[[#This Row],[Waarde Lichtrendement]]*Tabel2[[#This Row],[aantallen]]</f>
        <v>#VALUE!</v>
      </c>
      <c r="R13" s="103" t="b">
        <f>OR(Tabel2[[#This Row],[levensduur]]="",Tabel2[[#This Row],[L 
lichtterugval]]="",Tabel2[[#This Row],[B
uitval]]="")</f>
        <v>1</v>
      </c>
      <c r="S13" s="104" t="str">
        <f>IF(Tabel2[[#This Row],[Kolom5]]=TRUE,"ongeldig",((K13*(L13*(1-M13)))-$AB$13)*$AC$14)</f>
        <v>ongeldig</v>
      </c>
      <c r="T13" s="1" t="e">
        <f>(Tabel2[[#This Row],[aantallen]]*Tabel2[[#This Row],[Waarde Lichtterugval en uitval]])</f>
        <v>#VALUE!</v>
      </c>
      <c r="U13" s="4" t="e">
        <f>Tabel2[[#This Row],[Efficacy (lm/W)]]*Tabel2[[#This Row],[aantallen]]</f>
        <v>#VALUE!</v>
      </c>
      <c r="W13" s="14" t="s">
        <v>27</v>
      </c>
      <c r="X13" s="13"/>
      <c r="Y13" s="11">
        <v>50000</v>
      </c>
      <c r="Z13" s="12">
        <v>0.7</v>
      </c>
      <c r="AA13" s="12">
        <v>0.1</v>
      </c>
      <c r="AB13" s="13">
        <f>Y13*Z13*(1-AA13)</f>
        <v>31500</v>
      </c>
      <c r="AC13" s="24">
        <f>AB12-AB13</f>
        <v>96750</v>
      </c>
      <c r="AD13" s="10"/>
      <c r="AF13" s="10"/>
      <c r="AH13" s="10"/>
      <c r="AJ13" s="10"/>
      <c r="AL13" s="10"/>
      <c r="AN13" s="10"/>
      <c r="AP13" s="10"/>
      <c r="AR13" s="10"/>
    </row>
    <row r="14" spans="2:44" ht="12.75" x14ac:dyDescent="0.2">
      <c r="B14" s="89"/>
      <c r="C14" s="90"/>
      <c r="D14" s="91"/>
      <c r="E14" s="56">
        <v>4</v>
      </c>
      <c r="F14" s="55" t="s">
        <v>10</v>
      </c>
      <c r="G14" s="55">
        <v>2700</v>
      </c>
      <c r="H14" s="57" t="s">
        <v>17</v>
      </c>
      <c r="I14" s="95"/>
      <c r="J14" s="96"/>
      <c r="K14" s="96"/>
      <c r="L14" s="97"/>
      <c r="M14" s="97"/>
      <c r="N14" s="99"/>
      <c r="O14" s="73" t="str">
        <f t="shared" si="0"/>
        <v/>
      </c>
      <c r="P1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4" s="103" t="e">
        <f>Tabel2[[#This Row],[Waarde Lichtrendement]]*Tabel2[[#This Row],[aantallen]]</f>
        <v>#VALUE!</v>
      </c>
      <c r="R14" s="103" t="b">
        <f>OR(Tabel2[[#This Row],[levensduur]]="",Tabel2[[#This Row],[L 
lichtterugval]]="",Tabel2[[#This Row],[B
uitval]]="")</f>
        <v>1</v>
      </c>
      <c r="S14" s="104" t="str">
        <f>IF(Tabel2[[#This Row],[Kolom5]]=TRUE,"ongeldig",((K14*(L14*(1-M14)))-$AB$13)*$AC$14)</f>
        <v>ongeldig</v>
      </c>
      <c r="T14" s="1" t="e">
        <f>(Tabel2[[#This Row],[aantallen]]*Tabel2[[#This Row],[Waarde Lichtterugval en uitval]])</f>
        <v>#VALUE!</v>
      </c>
      <c r="U14" s="4" t="e">
        <f>Tabel2[[#This Row],[Efficacy (lm/W)]]*Tabel2[[#This Row],[aantallen]]</f>
        <v>#VALUE!</v>
      </c>
      <c r="W14" s="14" t="s">
        <v>28</v>
      </c>
      <c r="X14" s="13" t="s">
        <v>31</v>
      </c>
      <c r="Y14" s="15">
        <v>0.4</v>
      </c>
      <c r="Z14" s="13" t="s">
        <v>29</v>
      </c>
      <c r="AA14" s="16">
        <v>715000</v>
      </c>
      <c r="AB14" s="16">
        <v>285000</v>
      </c>
      <c r="AC14" s="17">
        <f>AB14/AC13</f>
        <v>2.945736434108527</v>
      </c>
      <c r="AD14" s="10"/>
      <c r="AE14" s="51">
        <f>AB14+AB15</f>
        <v>430000</v>
      </c>
      <c r="AF14" s="52" t="e">
        <f>Q11+S11</f>
        <v>#VALUE!</v>
      </c>
      <c r="AG14" s="1" t="e">
        <f>AF14/AE14</f>
        <v>#VALUE!</v>
      </c>
      <c r="AH14" s="10"/>
      <c r="AJ14" s="10"/>
      <c r="AL14" s="10"/>
      <c r="AN14" s="10"/>
      <c r="AP14" s="10"/>
      <c r="AR14" s="10"/>
    </row>
    <row r="15" spans="2:44" ht="13.5" thickBot="1" x14ac:dyDescent="0.25">
      <c r="B15" s="89"/>
      <c r="C15" s="90"/>
      <c r="D15" s="91"/>
      <c r="E15" s="56">
        <v>4</v>
      </c>
      <c r="F15" s="55" t="s">
        <v>11</v>
      </c>
      <c r="G15" s="55">
        <v>2700</v>
      </c>
      <c r="H15" s="57" t="s">
        <v>17</v>
      </c>
      <c r="I15" s="95"/>
      <c r="J15" s="96"/>
      <c r="K15" s="96"/>
      <c r="L15" s="97"/>
      <c r="M15" s="97"/>
      <c r="N15" s="99"/>
      <c r="O15" s="73" t="str">
        <f t="shared" si="0"/>
        <v/>
      </c>
      <c r="P1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5" s="103" t="e">
        <f>Tabel2[[#This Row],[Waarde Lichtrendement]]*Tabel2[[#This Row],[aantallen]]</f>
        <v>#VALUE!</v>
      </c>
      <c r="R15" s="103" t="b">
        <f>OR(Tabel2[[#This Row],[levensduur]]="",Tabel2[[#This Row],[L 
lichtterugval]]="",Tabel2[[#This Row],[B
uitval]]="")</f>
        <v>1</v>
      </c>
      <c r="S15" s="104" t="str">
        <f>IF(Tabel2[[#This Row],[Kolom5]]=TRUE,"ongeldig",((K15*(L15*(1-M15)))-$AB$13)*$AC$14)</f>
        <v>ongeldig</v>
      </c>
      <c r="T15" s="1" t="e">
        <f>(Tabel2[[#This Row],[aantallen]]*Tabel2[[#This Row],[Waarde Lichtterugval en uitval]])</f>
        <v>#VALUE!</v>
      </c>
      <c r="U15" s="4" t="e">
        <f>Tabel2[[#This Row],[Efficacy (lm/W)]]*Tabel2[[#This Row],[aantallen]]</f>
        <v>#VALUE!</v>
      </c>
      <c r="W15" s="18"/>
      <c r="X15" s="19" t="s">
        <v>32</v>
      </c>
      <c r="Y15" s="25">
        <v>0.2</v>
      </c>
      <c r="Z15" s="19" t="s">
        <v>29</v>
      </c>
      <c r="AA15" s="26">
        <f>AA14</f>
        <v>715000</v>
      </c>
      <c r="AB15" s="26">
        <v>145000</v>
      </c>
      <c r="AC15" s="20"/>
      <c r="AD15" s="10"/>
      <c r="AF15" s="10"/>
      <c r="AH15" s="10"/>
      <c r="AJ15" s="10"/>
      <c r="AL15" s="10"/>
      <c r="AN15" s="10"/>
      <c r="AP15" s="10"/>
      <c r="AR15" s="10"/>
    </row>
    <row r="16" spans="2:44" ht="12.75" x14ac:dyDescent="0.2">
      <c r="B16" s="89"/>
      <c r="C16" s="90"/>
      <c r="D16" s="91"/>
      <c r="E16" s="56">
        <v>4</v>
      </c>
      <c r="F16" s="55" t="s">
        <v>12</v>
      </c>
      <c r="G16" s="55">
        <v>2700</v>
      </c>
      <c r="H16" s="57" t="s">
        <v>17</v>
      </c>
      <c r="I16" s="95"/>
      <c r="J16" s="96"/>
      <c r="K16" s="96"/>
      <c r="L16" s="97"/>
      <c r="M16" s="97"/>
      <c r="N16" s="99"/>
      <c r="O16" s="73" t="str">
        <f t="shared" si="0"/>
        <v/>
      </c>
      <c r="P1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6" s="103" t="e">
        <f>Tabel2[[#This Row],[Waarde Lichtrendement]]*Tabel2[[#This Row],[aantallen]]</f>
        <v>#VALUE!</v>
      </c>
      <c r="R16" s="103" t="b">
        <f>OR(Tabel2[[#This Row],[levensduur]]="",Tabel2[[#This Row],[L 
lichtterugval]]="",Tabel2[[#This Row],[B
uitval]]="")</f>
        <v>1</v>
      </c>
      <c r="S16" s="104" t="str">
        <f>IF(Tabel2[[#This Row],[Kolom5]]=TRUE,"ongeldig",((K16*(L16*(1-M16)))-$AB$13)*$AC$14)</f>
        <v>ongeldig</v>
      </c>
      <c r="T16" s="1" t="e">
        <f>(Tabel2[[#This Row],[aantallen]]*Tabel2[[#This Row],[Waarde Lichtterugval en uitval]])</f>
        <v>#VALUE!</v>
      </c>
      <c r="U16" s="4" t="e">
        <f>Tabel2[[#This Row],[Efficacy (lm/W)]]*Tabel2[[#This Row],[aantallen]]</f>
        <v>#VALUE!</v>
      </c>
      <c r="W16" s="21"/>
      <c r="X16" s="22"/>
      <c r="Y16" s="22"/>
      <c r="Z16" s="22"/>
      <c r="AA16" s="27"/>
      <c r="AB16" s="27"/>
      <c r="AC16" s="28"/>
      <c r="AD16" s="10"/>
      <c r="AF16" s="10"/>
      <c r="AH16" s="10"/>
      <c r="AJ16" s="10"/>
      <c r="AL16" s="10"/>
      <c r="AN16" s="10"/>
      <c r="AP16" s="10"/>
      <c r="AR16" s="10"/>
    </row>
    <row r="17" spans="2:44" ht="12.75" x14ac:dyDescent="0.2">
      <c r="B17" s="89"/>
      <c r="C17" s="90"/>
      <c r="D17" s="91"/>
      <c r="E17" s="56">
        <v>4</v>
      </c>
      <c r="F17" s="55" t="s">
        <v>13</v>
      </c>
      <c r="G17" s="55">
        <v>2700</v>
      </c>
      <c r="H17" s="57" t="s">
        <v>17</v>
      </c>
      <c r="I17" s="95"/>
      <c r="J17" s="96"/>
      <c r="K17" s="96"/>
      <c r="L17" s="97"/>
      <c r="M17" s="97"/>
      <c r="N17" s="99"/>
      <c r="O17" s="73" t="str">
        <f t="shared" si="0"/>
        <v/>
      </c>
      <c r="P1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7" s="103" t="e">
        <f>Tabel2[[#This Row],[Waarde Lichtrendement]]*Tabel2[[#This Row],[aantallen]]</f>
        <v>#VALUE!</v>
      </c>
      <c r="R17" s="103" t="b">
        <f>OR(Tabel2[[#This Row],[levensduur]]="",Tabel2[[#This Row],[L 
lichtterugval]]="",Tabel2[[#This Row],[B
uitval]]="")</f>
        <v>1</v>
      </c>
      <c r="S17" s="104" t="str">
        <f>IF(Tabel2[[#This Row],[Kolom5]]=TRUE,"ongeldig",((K17*(L17*(1-M17)))-$AB$13)*$AC$14)</f>
        <v>ongeldig</v>
      </c>
      <c r="T17" s="1" t="e">
        <f>(Tabel2[[#This Row],[aantallen]]*Tabel2[[#This Row],[Waarde Lichtterugval en uitval]])</f>
        <v>#VALUE!</v>
      </c>
      <c r="U17" s="4" t="e">
        <f>Tabel2[[#This Row],[Efficacy (lm/W)]]*Tabel2[[#This Row],[aantallen]]</f>
        <v>#VALUE!</v>
      </c>
      <c r="W17" s="14" t="s">
        <v>33</v>
      </c>
      <c r="X17" s="13"/>
      <c r="Y17" s="13">
        <v>150</v>
      </c>
      <c r="Z17" s="13" t="s">
        <v>34</v>
      </c>
      <c r="AA17" s="29"/>
      <c r="AB17" s="50">
        <f>AB15</f>
        <v>145000</v>
      </c>
      <c r="AC17" s="30"/>
      <c r="AD17" s="10"/>
      <c r="AF17" s="10"/>
      <c r="AH17" s="10"/>
      <c r="AJ17" s="10"/>
      <c r="AL17" s="10"/>
      <c r="AN17" s="10"/>
      <c r="AP17" s="10"/>
      <c r="AR17" s="10"/>
    </row>
    <row r="18" spans="2:44" ht="13.5" thickBot="1" x14ac:dyDescent="0.25">
      <c r="B18" s="89"/>
      <c r="C18" s="90"/>
      <c r="D18" s="91"/>
      <c r="E18" s="56">
        <v>4</v>
      </c>
      <c r="F18" s="55" t="s">
        <v>14</v>
      </c>
      <c r="G18" s="55">
        <v>2700</v>
      </c>
      <c r="H18" s="57" t="s">
        <v>17</v>
      </c>
      <c r="I18" s="95"/>
      <c r="J18" s="96"/>
      <c r="K18" s="96"/>
      <c r="L18" s="97"/>
      <c r="M18" s="97"/>
      <c r="N18" s="99"/>
      <c r="O18" s="73" t="str">
        <f t="shared" si="0"/>
        <v/>
      </c>
      <c r="P1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8" s="103" t="e">
        <f>Tabel2[[#This Row],[Waarde Lichtrendement]]*Tabel2[[#This Row],[aantallen]]</f>
        <v>#VALUE!</v>
      </c>
      <c r="R18" s="103" t="b">
        <f>OR(Tabel2[[#This Row],[levensduur]]="",Tabel2[[#This Row],[L 
lichtterugval]]="",Tabel2[[#This Row],[B
uitval]]="")</f>
        <v>1</v>
      </c>
      <c r="S18" s="104" t="str">
        <f>IF(Tabel2[[#This Row],[Kolom5]]=TRUE,"ongeldig",((K18*(L18*(1-M18)))-$AB$13)*$AC$14)</f>
        <v>ongeldig</v>
      </c>
      <c r="T18" s="1" t="e">
        <f>(Tabel2[[#This Row],[aantallen]]*Tabel2[[#This Row],[Waarde Lichtterugval en uitval]])</f>
        <v>#VALUE!</v>
      </c>
      <c r="U18" s="4" t="e">
        <f>Tabel2[[#This Row],[Efficacy (lm/W)]]*Tabel2[[#This Row],[aantallen]]</f>
        <v>#VALUE!</v>
      </c>
      <c r="W18" s="18" t="s">
        <v>27</v>
      </c>
      <c r="X18" s="31"/>
      <c r="Y18" s="19">
        <v>50</v>
      </c>
      <c r="Z18" s="19" t="s">
        <v>34</v>
      </c>
      <c r="AA18" s="32"/>
      <c r="AB18" s="33">
        <v>0</v>
      </c>
      <c r="AC18" s="34">
        <f>AB17/(Y17-Y18)</f>
        <v>1450</v>
      </c>
      <c r="AD18" s="10"/>
      <c r="AF18" s="10"/>
      <c r="AH18" s="10"/>
      <c r="AJ18" s="10"/>
      <c r="AL18" s="10"/>
      <c r="AN18" s="10"/>
      <c r="AP18" s="10"/>
      <c r="AR18" s="10"/>
    </row>
    <row r="19" spans="2:44" ht="12.75" x14ac:dyDescent="0.2">
      <c r="B19" s="89"/>
      <c r="C19" s="90"/>
      <c r="D19" s="91"/>
      <c r="E19" s="56">
        <v>4</v>
      </c>
      <c r="F19" s="54" t="s">
        <v>7</v>
      </c>
      <c r="G19" s="55">
        <v>2700</v>
      </c>
      <c r="H19" s="57" t="s">
        <v>18</v>
      </c>
      <c r="I19" s="95"/>
      <c r="J19" s="96"/>
      <c r="K19" s="96"/>
      <c r="L19" s="97"/>
      <c r="M19" s="97"/>
      <c r="N19" s="99"/>
      <c r="O19" s="73" t="str">
        <f t="shared" si="0"/>
        <v/>
      </c>
      <c r="P1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19" s="103" t="e">
        <f>Tabel2[[#This Row],[Waarde Lichtrendement]]*Tabel2[[#This Row],[aantallen]]</f>
        <v>#VALUE!</v>
      </c>
      <c r="R19" s="103" t="b">
        <f>OR(Tabel2[[#This Row],[levensduur]]="",Tabel2[[#This Row],[L 
lichtterugval]]="",Tabel2[[#This Row],[B
uitval]]="")</f>
        <v>1</v>
      </c>
      <c r="S19" s="104" t="str">
        <f>IF(Tabel2[[#This Row],[Kolom5]]=TRUE,"ongeldig",((K19*(L19*(1-M19)))-$AB$13)*$AC$14)</f>
        <v>ongeldig</v>
      </c>
      <c r="T19" s="1" t="e">
        <f>(Tabel2[[#This Row],[aantallen]]*Tabel2[[#This Row],[Waarde Lichtterugval en uitval]])</f>
        <v>#VALUE!</v>
      </c>
      <c r="U19" s="4" t="e">
        <f>Tabel2[[#This Row],[Efficacy (lm/W)]]*Tabel2[[#This Row],[aantallen]]</f>
        <v>#VALUE!</v>
      </c>
      <c r="Z19" s="8"/>
      <c r="AB19" s="10"/>
      <c r="AD19" s="10"/>
      <c r="AF19" s="10"/>
      <c r="AH19" s="10"/>
      <c r="AJ19" s="10"/>
      <c r="AL19" s="10"/>
      <c r="AN19" s="10"/>
      <c r="AP19" s="10"/>
      <c r="AR19" s="10"/>
    </row>
    <row r="20" spans="2:44" ht="12.75" x14ac:dyDescent="0.2">
      <c r="B20" s="89"/>
      <c r="C20" s="90"/>
      <c r="D20" s="91"/>
      <c r="E20" s="56">
        <v>4</v>
      </c>
      <c r="F20" s="54" t="s">
        <v>8</v>
      </c>
      <c r="G20" s="55">
        <v>2700</v>
      </c>
      <c r="H20" s="57" t="s">
        <v>18</v>
      </c>
      <c r="I20" s="95"/>
      <c r="J20" s="96"/>
      <c r="K20" s="96"/>
      <c r="L20" s="97"/>
      <c r="M20" s="97"/>
      <c r="N20" s="99"/>
      <c r="O20" s="73" t="str">
        <f t="shared" si="0"/>
        <v/>
      </c>
      <c r="P2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0" s="103" t="e">
        <f>Tabel2[[#This Row],[Waarde Lichtrendement]]*Tabel2[[#This Row],[aantallen]]</f>
        <v>#VALUE!</v>
      </c>
      <c r="R20" s="103" t="b">
        <f>OR(Tabel2[[#This Row],[levensduur]]="",Tabel2[[#This Row],[L 
lichtterugval]]="",Tabel2[[#This Row],[B
uitval]]="")</f>
        <v>1</v>
      </c>
      <c r="S20" s="104" t="str">
        <f>IF(Tabel2[[#This Row],[Kolom5]]=TRUE,"ongeldig",((K20*(L20*(1-M20)))-$AB$13)*$AC$14)</f>
        <v>ongeldig</v>
      </c>
      <c r="T20" s="1" t="e">
        <f>(Tabel2[[#This Row],[aantallen]]*Tabel2[[#This Row],[Waarde Lichtterugval en uitval]])</f>
        <v>#VALUE!</v>
      </c>
      <c r="U20" s="4" t="e">
        <f>Tabel2[[#This Row],[Efficacy (lm/W)]]*Tabel2[[#This Row],[aantallen]]</f>
        <v>#VALUE!</v>
      </c>
      <c r="Z20" s="8"/>
      <c r="AB20" s="10"/>
      <c r="AD20" s="10"/>
      <c r="AF20" s="10"/>
      <c r="AH20" s="10"/>
      <c r="AJ20" s="10"/>
      <c r="AL20" s="10"/>
      <c r="AN20" s="10"/>
      <c r="AP20" s="10"/>
      <c r="AR20" s="10"/>
    </row>
    <row r="21" spans="2:44" ht="12.75" x14ac:dyDescent="0.2">
      <c r="B21" s="89"/>
      <c r="C21" s="90"/>
      <c r="D21" s="91"/>
      <c r="E21" s="56">
        <v>4</v>
      </c>
      <c r="F21" s="55" t="s">
        <v>9</v>
      </c>
      <c r="G21" s="55">
        <v>2700</v>
      </c>
      <c r="H21" s="57" t="s">
        <v>18</v>
      </c>
      <c r="I21" s="95"/>
      <c r="J21" s="96"/>
      <c r="K21" s="96"/>
      <c r="L21" s="97"/>
      <c r="M21" s="97"/>
      <c r="N21" s="99"/>
      <c r="O21" s="73" t="str">
        <f t="shared" si="0"/>
        <v/>
      </c>
      <c r="P2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1" s="103" t="e">
        <f>Tabel2[[#This Row],[Waarde Lichtrendement]]*Tabel2[[#This Row],[aantallen]]</f>
        <v>#VALUE!</v>
      </c>
      <c r="R21" s="103" t="b">
        <f>OR(Tabel2[[#This Row],[levensduur]]="",Tabel2[[#This Row],[L 
lichtterugval]]="",Tabel2[[#This Row],[B
uitval]]="")</f>
        <v>1</v>
      </c>
      <c r="S21" s="104" t="str">
        <f>IF(Tabel2[[#This Row],[Kolom5]]=TRUE,"ongeldig",((K21*(L21*(1-M21)))-$AB$13)*$AC$14)</f>
        <v>ongeldig</v>
      </c>
      <c r="T21" s="1" t="e">
        <f>(Tabel2[[#This Row],[aantallen]]*Tabel2[[#This Row],[Waarde Lichtterugval en uitval]])</f>
        <v>#VALUE!</v>
      </c>
      <c r="U21" s="4" t="e">
        <f>Tabel2[[#This Row],[Efficacy (lm/W)]]*Tabel2[[#This Row],[aantallen]]</f>
        <v>#VALUE!</v>
      </c>
    </row>
    <row r="22" spans="2:44" ht="12.75" x14ac:dyDescent="0.2">
      <c r="B22" s="89"/>
      <c r="C22" s="90"/>
      <c r="D22" s="91"/>
      <c r="E22" s="56">
        <v>4</v>
      </c>
      <c r="F22" s="55" t="s">
        <v>10</v>
      </c>
      <c r="G22" s="55">
        <v>2700</v>
      </c>
      <c r="H22" s="57" t="s">
        <v>18</v>
      </c>
      <c r="I22" s="95"/>
      <c r="J22" s="96"/>
      <c r="K22" s="96"/>
      <c r="L22" s="97"/>
      <c r="M22" s="97"/>
      <c r="N22" s="99"/>
      <c r="O22" s="73" t="str">
        <f t="shared" si="0"/>
        <v/>
      </c>
      <c r="P2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2" s="103" t="e">
        <f>Tabel2[[#This Row],[Waarde Lichtrendement]]*Tabel2[[#This Row],[aantallen]]</f>
        <v>#VALUE!</v>
      </c>
      <c r="R22" s="103" t="b">
        <f>OR(Tabel2[[#This Row],[levensduur]]="",Tabel2[[#This Row],[L 
lichtterugval]]="",Tabel2[[#This Row],[B
uitval]]="")</f>
        <v>1</v>
      </c>
      <c r="S22" s="104" t="str">
        <f>IF(Tabel2[[#This Row],[Kolom5]]=TRUE,"ongeldig",((K22*(L22*(1-M22)))-$AB$13)*$AC$14)</f>
        <v>ongeldig</v>
      </c>
      <c r="T22" s="1" t="e">
        <f>(Tabel2[[#This Row],[aantallen]]*Tabel2[[#This Row],[Waarde Lichtterugval en uitval]])</f>
        <v>#VALUE!</v>
      </c>
      <c r="U22" s="4" t="e">
        <f>Tabel2[[#This Row],[Efficacy (lm/W)]]*Tabel2[[#This Row],[aantallen]]</f>
        <v>#VALUE!</v>
      </c>
    </row>
    <row r="23" spans="2:44" ht="12.75" x14ac:dyDescent="0.2">
      <c r="B23" s="89"/>
      <c r="C23" s="90"/>
      <c r="D23" s="91"/>
      <c r="E23" s="56">
        <v>4</v>
      </c>
      <c r="F23" s="55" t="s">
        <v>11</v>
      </c>
      <c r="G23" s="55">
        <v>2700</v>
      </c>
      <c r="H23" s="57" t="s">
        <v>18</v>
      </c>
      <c r="I23" s="95"/>
      <c r="J23" s="96"/>
      <c r="K23" s="96"/>
      <c r="L23" s="97"/>
      <c r="M23" s="97"/>
      <c r="N23" s="99"/>
      <c r="O23" s="73" t="str">
        <f t="shared" si="0"/>
        <v/>
      </c>
      <c r="P2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3" s="103" t="e">
        <f>Tabel2[[#This Row],[Waarde Lichtrendement]]*Tabel2[[#This Row],[aantallen]]</f>
        <v>#VALUE!</v>
      </c>
      <c r="R23" s="103" t="b">
        <f>OR(Tabel2[[#This Row],[levensduur]]="",Tabel2[[#This Row],[L 
lichtterugval]]="",Tabel2[[#This Row],[B
uitval]]="")</f>
        <v>1</v>
      </c>
      <c r="S23" s="104" t="str">
        <f>IF(Tabel2[[#This Row],[Kolom5]]=TRUE,"ongeldig",((K23*(L23*(1-M23)))-$AB$13)*$AC$14)</f>
        <v>ongeldig</v>
      </c>
      <c r="T23" s="1" t="e">
        <f>(Tabel2[[#This Row],[aantallen]]*Tabel2[[#This Row],[Waarde Lichtterugval en uitval]])</f>
        <v>#VALUE!</v>
      </c>
      <c r="U23" s="4" t="e">
        <f>Tabel2[[#This Row],[Efficacy (lm/W)]]*Tabel2[[#This Row],[aantallen]]</f>
        <v>#VALUE!</v>
      </c>
    </row>
    <row r="24" spans="2:44" ht="12.75" x14ac:dyDescent="0.2">
      <c r="B24" s="89"/>
      <c r="C24" s="90"/>
      <c r="D24" s="91"/>
      <c r="E24" s="56">
        <v>4</v>
      </c>
      <c r="F24" s="55" t="s">
        <v>12</v>
      </c>
      <c r="G24" s="55">
        <v>2700</v>
      </c>
      <c r="H24" s="57" t="s">
        <v>18</v>
      </c>
      <c r="I24" s="95"/>
      <c r="J24" s="96"/>
      <c r="K24" s="96"/>
      <c r="L24" s="97"/>
      <c r="M24" s="97"/>
      <c r="N24" s="99"/>
      <c r="O24" s="73" t="str">
        <f t="shared" si="0"/>
        <v/>
      </c>
      <c r="P2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4" s="103" t="e">
        <f>Tabel2[[#This Row],[Waarde Lichtrendement]]*Tabel2[[#This Row],[aantallen]]</f>
        <v>#VALUE!</v>
      </c>
      <c r="R24" s="103" t="b">
        <f>OR(Tabel2[[#This Row],[levensduur]]="",Tabel2[[#This Row],[L 
lichtterugval]]="",Tabel2[[#This Row],[B
uitval]]="")</f>
        <v>1</v>
      </c>
      <c r="S24" s="104" t="str">
        <f>IF(Tabel2[[#This Row],[Kolom5]]=TRUE,"ongeldig",((K24*(L24*(1-M24)))-$AB$13)*$AC$14)</f>
        <v>ongeldig</v>
      </c>
      <c r="T24" s="1" t="e">
        <f>(Tabel2[[#This Row],[aantallen]]*Tabel2[[#This Row],[Waarde Lichtterugval en uitval]])</f>
        <v>#VALUE!</v>
      </c>
      <c r="U24" s="4" t="e">
        <f>Tabel2[[#This Row],[Efficacy (lm/W)]]*Tabel2[[#This Row],[aantallen]]</f>
        <v>#VALUE!</v>
      </c>
    </row>
    <row r="25" spans="2:44" ht="12.75" x14ac:dyDescent="0.2">
      <c r="B25" s="89"/>
      <c r="C25" s="90"/>
      <c r="D25" s="91"/>
      <c r="E25" s="56">
        <v>4</v>
      </c>
      <c r="F25" s="55" t="s">
        <v>13</v>
      </c>
      <c r="G25" s="55">
        <v>2700</v>
      </c>
      <c r="H25" s="57" t="s">
        <v>18</v>
      </c>
      <c r="I25" s="95"/>
      <c r="J25" s="96"/>
      <c r="K25" s="96"/>
      <c r="L25" s="97"/>
      <c r="M25" s="97"/>
      <c r="N25" s="99"/>
      <c r="O25" s="73" t="str">
        <f t="shared" si="0"/>
        <v/>
      </c>
      <c r="P2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5" s="103" t="e">
        <f>Tabel2[[#This Row],[Waarde Lichtrendement]]*Tabel2[[#This Row],[aantallen]]</f>
        <v>#VALUE!</v>
      </c>
      <c r="R25" s="103" t="b">
        <f>OR(Tabel2[[#This Row],[levensduur]]="",Tabel2[[#This Row],[L 
lichtterugval]]="",Tabel2[[#This Row],[B
uitval]]="")</f>
        <v>1</v>
      </c>
      <c r="S25" s="104" t="str">
        <f>IF(Tabel2[[#This Row],[Kolom5]]=TRUE,"ongeldig",((K25*(L25*(1-M25)))-$AB$13)*$AC$14)</f>
        <v>ongeldig</v>
      </c>
      <c r="T25" s="1" t="e">
        <f>(Tabel2[[#This Row],[aantallen]]*Tabel2[[#This Row],[Waarde Lichtterugval en uitval]])</f>
        <v>#VALUE!</v>
      </c>
      <c r="U25" s="4" t="e">
        <f>Tabel2[[#This Row],[Efficacy (lm/W)]]*Tabel2[[#This Row],[aantallen]]</f>
        <v>#VALUE!</v>
      </c>
    </row>
    <row r="26" spans="2:44" ht="12.75" x14ac:dyDescent="0.2">
      <c r="B26" s="89"/>
      <c r="C26" s="90"/>
      <c r="D26" s="91"/>
      <c r="E26" s="56">
        <v>4</v>
      </c>
      <c r="F26" s="55" t="s">
        <v>14</v>
      </c>
      <c r="G26" s="55">
        <v>2700</v>
      </c>
      <c r="H26" s="57" t="s">
        <v>18</v>
      </c>
      <c r="I26" s="95"/>
      <c r="J26" s="96"/>
      <c r="K26" s="96"/>
      <c r="L26" s="97"/>
      <c r="M26" s="97"/>
      <c r="N26" s="99"/>
      <c r="O26" s="73" t="str">
        <f t="shared" si="0"/>
        <v/>
      </c>
      <c r="P2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6" s="103" t="e">
        <f>Tabel2[[#This Row],[Waarde Lichtrendement]]*Tabel2[[#This Row],[aantallen]]</f>
        <v>#VALUE!</v>
      </c>
      <c r="R26" s="103" t="b">
        <f>OR(Tabel2[[#This Row],[levensduur]]="",Tabel2[[#This Row],[L 
lichtterugval]]="",Tabel2[[#This Row],[B
uitval]]="")</f>
        <v>1</v>
      </c>
      <c r="S26" s="104" t="str">
        <f>IF(Tabel2[[#This Row],[Kolom5]]=TRUE,"ongeldig",((K26*(L26*(1-M26)))-$AB$13)*$AC$14)</f>
        <v>ongeldig</v>
      </c>
      <c r="T26" s="1" t="e">
        <f>(Tabel2[[#This Row],[aantallen]]*Tabel2[[#This Row],[Waarde Lichtterugval en uitval]])</f>
        <v>#VALUE!</v>
      </c>
      <c r="U26" s="4" t="e">
        <f>Tabel2[[#This Row],[Efficacy (lm/W)]]*Tabel2[[#This Row],[aantallen]]</f>
        <v>#VALUE!</v>
      </c>
    </row>
    <row r="27" spans="2:44" ht="12.75" x14ac:dyDescent="0.2">
      <c r="B27" s="89"/>
      <c r="C27" s="90"/>
      <c r="D27" s="91"/>
      <c r="E27" s="56">
        <v>4</v>
      </c>
      <c r="F27" s="54" t="s">
        <v>7</v>
      </c>
      <c r="G27" s="55">
        <v>2700</v>
      </c>
      <c r="H27" s="57" t="s">
        <v>19</v>
      </c>
      <c r="I27" s="95"/>
      <c r="J27" s="96"/>
      <c r="K27" s="96"/>
      <c r="L27" s="97"/>
      <c r="M27" s="97"/>
      <c r="N27" s="99"/>
      <c r="O27" s="73" t="str">
        <f t="shared" si="0"/>
        <v/>
      </c>
      <c r="P2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7" s="103" t="e">
        <f>Tabel2[[#This Row],[Waarde Lichtrendement]]*Tabel2[[#This Row],[aantallen]]</f>
        <v>#VALUE!</v>
      </c>
      <c r="R27" s="103" t="b">
        <f>OR(Tabel2[[#This Row],[levensduur]]="",Tabel2[[#This Row],[L 
lichtterugval]]="",Tabel2[[#This Row],[B
uitval]]="")</f>
        <v>1</v>
      </c>
      <c r="S27" s="104" t="str">
        <f>IF(Tabel2[[#This Row],[Kolom5]]=TRUE,"ongeldig",((K27*(L27*(1-M27)))-$AB$13)*$AC$14)</f>
        <v>ongeldig</v>
      </c>
      <c r="T27" s="1" t="e">
        <f>(Tabel2[[#This Row],[aantallen]]*Tabel2[[#This Row],[Waarde Lichtterugval en uitval]])</f>
        <v>#VALUE!</v>
      </c>
      <c r="U27" s="4" t="e">
        <f>Tabel2[[#This Row],[Efficacy (lm/W)]]*Tabel2[[#This Row],[aantallen]]</f>
        <v>#VALUE!</v>
      </c>
    </row>
    <row r="28" spans="2:44" ht="12.75" x14ac:dyDescent="0.2">
      <c r="B28" s="89"/>
      <c r="C28" s="90"/>
      <c r="D28" s="91"/>
      <c r="E28" s="56">
        <v>4</v>
      </c>
      <c r="F28" s="54" t="s">
        <v>8</v>
      </c>
      <c r="G28" s="55">
        <v>2700</v>
      </c>
      <c r="H28" s="57" t="s">
        <v>19</v>
      </c>
      <c r="I28" s="95"/>
      <c r="J28" s="96"/>
      <c r="K28" s="96"/>
      <c r="L28" s="97"/>
      <c r="M28" s="97"/>
      <c r="N28" s="99"/>
      <c r="O28" s="73" t="str">
        <f t="shared" si="0"/>
        <v/>
      </c>
      <c r="P2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8" s="103" t="e">
        <f>Tabel2[[#This Row],[Waarde Lichtrendement]]*Tabel2[[#This Row],[aantallen]]</f>
        <v>#VALUE!</v>
      </c>
      <c r="R28" s="103" t="b">
        <f>OR(Tabel2[[#This Row],[levensduur]]="",Tabel2[[#This Row],[L 
lichtterugval]]="",Tabel2[[#This Row],[B
uitval]]="")</f>
        <v>1</v>
      </c>
      <c r="S28" s="104" t="str">
        <f>IF(Tabel2[[#This Row],[Kolom5]]=TRUE,"ongeldig",((K28*(L28*(1-M28)))-$AB$13)*$AC$14)</f>
        <v>ongeldig</v>
      </c>
      <c r="T28" s="1" t="e">
        <f>(Tabel2[[#This Row],[aantallen]]*Tabel2[[#This Row],[Waarde Lichtterugval en uitval]])</f>
        <v>#VALUE!</v>
      </c>
      <c r="U28" s="4" t="e">
        <f>Tabel2[[#This Row],[Efficacy (lm/W)]]*Tabel2[[#This Row],[aantallen]]</f>
        <v>#VALUE!</v>
      </c>
    </row>
    <row r="29" spans="2:44" ht="12.75" x14ac:dyDescent="0.2">
      <c r="B29" s="89"/>
      <c r="C29" s="90"/>
      <c r="D29" s="91"/>
      <c r="E29" s="56">
        <v>4</v>
      </c>
      <c r="F29" s="55" t="s">
        <v>9</v>
      </c>
      <c r="G29" s="55">
        <v>2700</v>
      </c>
      <c r="H29" s="57" t="s">
        <v>19</v>
      </c>
      <c r="I29" s="95"/>
      <c r="J29" s="96"/>
      <c r="K29" s="96"/>
      <c r="L29" s="97"/>
      <c r="M29" s="97"/>
      <c r="N29" s="99"/>
      <c r="O29" s="73" t="str">
        <f t="shared" si="0"/>
        <v/>
      </c>
      <c r="P2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29" s="103" t="e">
        <f>Tabel2[[#This Row],[Waarde Lichtrendement]]*Tabel2[[#This Row],[aantallen]]</f>
        <v>#VALUE!</v>
      </c>
      <c r="R29" s="103" t="b">
        <f>OR(Tabel2[[#This Row],[levensduur]]="",Tabel2[[#This Row],[L 
lichtterugval]]="",Tabel2[[#This Row],[B
uitval]]="")</f>
        <v>1</v>
      </c>
      <c r="S29" s="104" t="str">
        <f>IF(Tabel2[[#This Row],[Kolom5]]=TRUE,"ongeldig",((K29*(L29*(1-M29)))-$AB$13)*$AC$14)</f>
        <v>ongeldig</v>
      </c>
      <c r="T29" s="1" t="e">
        <f>(Tabel2[[#This Row],[aantallen]]*Tabel2[[#This Row],[Waarde Lichtterugval en uitval]])</f>
        <v>#VALUE!</v>
      </c>
      <c r="U29" s="4" t="e">
        <f>Tabel2[[#This Row],[Efficacy (lm/W)]]*Tabel2[[#This Row],[aantallen]]</f>
        <v>#VALUE!</v>
      </c>
    </row>
    <row r="30" spans="2:44" ht="12.75" x14ac:dyDescent="0.2">
      <c r="B30" s="89"/>
      <c r="C30" s="90"/>
      <c r="D30" s="91"/>
      <c r="E30" s="56">
        <v>4</v>
      </c>
      <c r="F30" s="55" t="s">
        <v>10</v>
      </c>
      <c r="G30" s="55">
        <v>2700</v>
      </c>
      <c r="H30" s="57" t="s">
        <v>19</v>
      </c>
      <c r="I30" s="95"/>
      <c r="J30" s="96"/>
      <c r="K30" s="96"/>
      <c r="L30" s="97"/>
      <c r="M30" s="97"/>
      <c r="N30" s="99"/>
      <c r="O30" s="73" t="str">
        <f t="shared" si="0"/>
        <v/>
      </c>
      <c r="P3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0" s="103" t="e">
        <f>Tabel2[[#This Row],[Waarde Lichtrendement]]*Tabel2[[#This Row],[aantallen]]</f>
        <v>#VALUE!</v>
      </c>
      <c r="R30" s="103" t="b">
        <f>OR(Tabel2[[#This Row],[levensduur]]="",Tabel2[[#This Row],[L 
lichtterugval]]="",Tabel2[[#This Row],[B
uitval]]="")</f>
        <v>1</v>
      </c>
      <c r="S30" s="104" t="str">
        <f>IF(Tabel2[[#This Row],[Kolom5]]=TRUE,"ongeldig",((K30*(L30*(1-M30)))-$AB$13)*$AC$14)</f>
        <v>ongeldig</v>
      </c>
      <c r="T30" s="1" t="e">
        <f>(Tabel2[[#This Row],[aantallen]]*Tabel2[[#This Row],[Waarde Lichtterugval en uitval]])</f>
        <v>#VALUE!</v>
      </c>
      <c r="U30" s="4" t="e">
        <f>Tabel2[[#This Row],[Efficacy (lm/W)]]*Tabel2[[#This Row],[aantallen]]</f>
        <v>#VALUE!</v>
      </c>
    </row>
    <row r="31" spans="2:44" ht="12.75" x14ac:dyDescent="0.2">
      <c r="B31" s="89"/>
      <c r="C31" s="90"/>
      <c r="D31" s="91"/>
      <c r="E31" s="56">
        <v>4</v>
      </c>
      <c r="F31" s="55" t="s">
        <v>11</v>
      </c>
      <c r="G31" s="55">
        <v>2700</v>
      </c>
      <c r="H31" s="57" t="s">
        <v>19</v>
      </c>
      <c r="I31" s="95"/>
      <c r="J31" s="96"/>
      <c r="K31" s="96"/>
      <c r="L31" s="97"/>
      <c r="M31" s="97"/>
      <c r="N31" s="99"/>
      <c r="O31" s="73" t="str">
        <f t="shared" si="0"/>
        <v/>
      </c>
      <c r="P3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1" s="103" t="e">
        <f>Tabel2[[#This Row],[Waarde Lichtrendement]]*Tabel2[[#This Row],[aantallen]]</f>
        <v>#VALUE!</v>
      </c>
      <c r="R31" s="103" t="b">
        <f>OR(Tabel2[[#This Row],[levensduur]]="",Tabel2[[#This Row],[L 
lichtterugval]]="",Tabel2[[#This Row],[B
uitval]]="")</f>
        <v>1</v>
      </c>
      <c r="S31" s="104" t="str">
        <f>IF(Tabel2[[#This Row],[Kolom5]]=TRUE,"ongeldig",((K31*(L31*(1-M31)))-$AB$13)*$AC$14)</f>
        <v>ongeldig</v>
      </c>
      <c r="T31" s="1" t="e">
        <f>(Tabel2[[#This Row],[aantallen]]*Tabel2[[#This Row],[Waarde Lichtterugval en uitval]])</f>
        <v>#VALUE!</v>
      </c>
      <c r="U31" s="4" t="e">
        <f>Tabel2[[#This Row],[Efficacy (lm/W)]]*Tabel2[[#This Row],[aantallen]]</f>
        <v>#VALUE!</v>
      </c>
    </row>
    <row r="32" spans="2:44" ht="12.75" x14ac:dyDescent="0.2">
      <c r="B32" s="89"/>
      <c r="C32" s="90"/>
      <c r="D32" s="91"/>
      <c r="E32" s="56">
        <v>4</v>
      </c>
      <c r="F32" s="55" t="s">
        <v>12</v>
      </c>
      <c r="G32" s="55">
        <v>2700</v>
      </c>
      <c r="H32" s="57" t="s">
        <v>19</v>
      </c>
      <c r="I32" s="95"/>
      <c r="J32" s="96"/>
      <c r="K32" s="96"/>
      <c r="L32" s="97"/>
      <c r="M32" s="97"/>
      <c r="N32" s="99"/>
      <c r="O32" s="73" t="str">
        <f t="shared" si="0"/>
        <v/>
      </c>
      <c r="P3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2" s="103" t="e">
        <f>Tabel2[[#This Row],[Waarde Lichtrendement]]*Tabel2[[#This Row],[aantallen]]</f>
        <v>#VALUE!</v>
      </c>
      <c r="R32" s="103" t="b">
        <f>OR(Tabel2[[#This Row],[levensduur]]="",Tabel2[[#This Row],[L 
lichtterugval]]="",Tabel2[[#This Row],[B
uitval]]="")</f>
        <v>1</v>
      </c>
      <c r="S32" s="104" t="str">
        <f>IF(Tabel2[[#This Row],[Kolom5]]=TRUE,"ongeldig",((K32*(L32*(1-M32)))-$AB$13)*$AC$14)</f>
        <v>ongeldig</v>
      </c>
      <c r="T32" s="1" t="e">
        <f>(Tabel2[[#This Row],[aantallen]]*Tabel2[[#This Row],[Waarde Lichtterugval en uitval]])</f>
        <v>#VALUE!</v>
      </c>
      <c r="U32" s="4" t="e">
        <f>Tabel2[[#This Row],[Efficacy (lm/W)]]*Tabel2[[#This Row],[aantallen]]</f>
        <v>#VALUE!</v>
      </c>
    </row>
    <row r="33" spans="2:21" ht="12.75" x14ac:dyDescent="0.2">
      <c r="B33" s="89"/>
      <c r="C33" s="90"/>
      <c r="D33" s="91"/>
      <c r="E33" s="56">
        <v>4</v>
      </c>
      <c r="F33" s="55" t="s">
        <v>13</v>
      </c>
      <c r="G33" s="55">
        <v>2700</v>
      </c>
      <c r="H33" s="57" t="s">
        <v>19</v>
      </c>
      <c r="I33" s="95"/>
      <c r="J33" s="96"/>
      <c r="K33" s="96"/>
      <c r="L33" s="97"/>
      <c r="M33" s="97"/>
      <c r="N33" s="99"/>
      <c r="O33" s="73" t="str">
        <f t="shared" si="0"/>
        <v/>
      </c>
      <c r="P3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3" s="103" t="e">
        <f>Tabel2[[#This Row],[Waarde Lichtrendement]]*Tabel2[[#This Row],[aantallen]]</f>
        <v>#VALUE!</v>
      </c>
      <c r="R33" s="103" t="b">
        <f>OR(Tabel2[[#This Row],[levensduur]]="",Tabel2[[#This Row],[L 
lichtterugval]]="",Tabel2[[#This Row],[B
uitval]]="")</f>
        <v>1</v>
      </c>
      <c r="S33" s="104" t="str">
        <f>IF(Tabel2[[#This Row],[Kolom5]]=TRUE,"ongeldig",((K33*(L33*(1-M33)))-$AB$13)*$AC$14)</f>
        <v>ongeldig</v>
      </c>
      <c r="T33" s="1" t="e">
        <f>(Tabel2[[#This Row],[aantallen]]*Tabel2[[#This Row],[Waarde Lichtterugval en uitval]])</f>
        <v>#VALUE!</v>
      </c>
      <c r="U33" s="4" t="e">
        <f>Tabel2[[#This Row],[Efficacy (lm/W)]]*Tabel2[[#This Row],[aantallen]]</f>
        <v>#VALUE!</v>
      </c>
    </row>
    <row r="34" spans="2:21" ht="12.75" x14ac:dyDescent="0.2">
      <c r="B34" s="89"/>
      <c r="C34" s="90"/>
      <c r="D34" s="91"/>
      <c r="E34" s="56">
        <v>4</v>
      </c>
      <c r="F34" s="55" t="s">
        <v>14</v>
      </c>
      <c r="G34" s="55">
        <v>2700</v>
      </c>
      <c r="H34" s="57" t="s">
        <v>19</v>
      </c>
      <c r="I34" s="95"/>
      <c r="J34" s="96"/>
      <c r="K34" s="96"/>
      <c r="L34" s="97"/>
      <c r="M34" s="97"/>
      <c r="N34" s="99"/>
      <c r="O34" s="73" t="str">
        <f t="shared" si="0"/>
        <v/>
      </c>
      <c r="P3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4" s="103" t="e">
        <f>Tabel2[[#This Row],[Waarde Lichtrendement]]*Tabel2[[#This Row],[aantallen]]</f>
        <v>#VALUE!</v>
      </c>
      <c r="R34" s="103" t="b">
        <f>OR(Tabel2[[#This Row],[levensduur]]="",Tabel2[[#This Row],[L 
lichtterugval]]="",Tabel2[[#This Row],[B
uitval]]="")</f>
        <v>1</v>
      </c>
      <c r="S34" s="104" t="str">
        <f>IF(Tabel2[[#This Row],[Kolom5]]=TRUE,"ongeldig",((K34*(L34*(1-M34)))-$AB$13)*$AC$14)</f>
        <v>ongeldig</v>
      </c>
      <c r="T34" s="1" t="e">
        <f>(Tabel2[[#This Row],[aantallen]]*Tabel2[[#This Row],[Waarde Lichtterugval en uitval]])</f>
        <v>#VALUE!</v>
      </c>
      <c r="U34" s="4" t="e">
        <f>Tabel2[[#This Row],[Efficacy (lm/W)]]*Tabel2[[#This Row],[aantallen]]</f>
        <v>#VALUE!</v>
      </c>
    </row>
    <row r="35" spans="2:21" ht="12.75" x14ac:dyDescent="0.2">
      <c r="B35" s="89"/>
      <c r="C35" s="90"/>
      <c r="D35" s="91"/>
      <c r="E35" s="56">
        <v>4</v>
      </c>
      <c r="F35" s="55" t="s">
        <v>15</v>
      </c>
      <c r="G35" s="55">
        <v>2700</v>
      </c>
      <c r="H35" s="57" t="s">
        <v>19</v>
      </c>
      <c r="I35" s="95"/>
      <c r="J35" s="96"/>
      <c r="K35" s="96"/>
      <c r="L35" s="97"/>
      <c r="M35" s="97"/>
      <c r="N35" s="99"/>
      <c r="O35" s="73" t="str">
        <f t="shared" si="0"/>
        <v/>
      </c>
      <c r="P3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5" s="103" t="e">
        <f>Tabel2[[#This Row],[Waarde Lichtrendement]]*Tabel2[[#This Row],[aantallen]]</f>
        <v>#VALUE!</v>
      </c>
      <c r="R35" s="103" t="b">
        <f>OR(Tabel2[[#This Row],[levensduur]]="",Tabel2[[#This Row],[L 
lichtterugval]]="",Tabel2[[#This Row],[B
uitval]]="")</f>
        <v>1</v>
      </c>
      <c r="S35" s="104" t="str">
        <f>IF(Tabel2[[#This Row],[Kolom5]]=TRUE,"ongeldig",((K35*(L35*(1-M35)))-$AB$13)*$AC$14)</f>
        <v>ongeldig</v>
      </c>
      <c r="T35" s="1" t="e">
        <f>(Tabel2[[#This Row],[aantallen]]*Tabel2[[#This Row],[Waarde Lichtterugval en uitval]])</f>
        <v>#VALUE!</v>
      </c>
      <c r="U35" s="4" t="e">
        <f>Tabel2[[#This Row],[Efficacy (lm/W)]]*Tabel2[[#This Row],[aantallen]]</f>
        <v>#VALUE!</v>
      </c>
    </row>
    <row r="36" spans="2:21" ht="12.75" x14ac:dyDescent="0.2">
      <c r="B36" s="89"/>
      <c r="C36" s="90"/>
      <c r="D36" s="91"/>
      <c r="E36" s="56">
        <v>4</v>
      </c>
      <c r="F36" s="55" t="s">
        <v>16</v>
      </c>
      <c r="G36" s="55">
        <v>2700</v>
      </c>
      <c r="H36" s="57" t="s">
        <v>19</v>
      </c>
      <c r="I36" s="95"/>
      <c r="J36" s="96"/>
      <c r="K36" s="96"/>
      <c r="L36" s="97"/>
      <c r="M36" s="97"/>
      <c r="N36" s="99"/>
      <c r="O36" s="73" t="str">
        <f t="shared" si="0"/>
        <v/>
      </c>
      <c r="P3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6" s="103" t="e">
        <f>Tabel2[[#This Row],[Waarde Lichtrendement]]*Tabel2[[#This Row],[aantallen]]</f>
        <v>#VALUE!</v>
      </c>
      <c r="R36" s="103" t="b">
        <f>OR(Tabel2[[#This Row],[levensduur]]="",Tabel2[[#This Row],[L 
lichtterugval]]="",Tabel2[[#This Row],[B
uitval]]="")</f>
        <v>1</v>
      </c>
      <c r="S36" s="104" t="str">
        <f>IF(Tabel2[[#This Row],[Kolom5]]=TRUE,"ongeldig",((K36*(L36*(1-M36)))-$AB$13)*$AC$14)</f>
        <v>ongeldig</v>
      </c>
      <c r="T36" s="1" t="e">
        <f>(Tabel2[[#This Row],[aantallen]]*Tabel2[[#This Row],[Waarde Lichtterugval en uitval]])</f>
        <v>#VALUE!</v>
      </c>
      <c r="U36" s="4" t="e">
        <f>Tabel2[[#This Row],[Efficacy (lm/W)]]*Tabel2[[#This Row],[aantallen]]</f>
        <v>#VALUE!</v>
      </c>
    </row>
    <row r="37" spans="2:21" ht="12.75" x14ac:dyDescent="0.2">
      <c r="B37" s="89"/>
      <c r="C37" s="90"/>
      <c r="D37" s="91"/>
      <c r="E37" s="56">
        <v>20</v>
      </c>
      <c r="F37" s="54" t="s">
        <v>7</v>
      </c>
      <c r="G37" s="55">
        <v>3000</v>
      </c>
      <c r="H37" s="57" t="s">
        <v>17</v>
      </c>
      <c r="I37" s="95"/>
      <c r="J37" s="96"/>
      <c r="K37" s="96"/>
      <c r="L37" s="97"/>
      <c r="M37" s="97"/>
      <c r="N37" s="99"/>
      <c r="O37" s="73" t="str">
        <f t="shared" si="0"/>
        <v/>
      </c>
      <c r="P3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7" s="103" t="e">
        <f>Tabel2[[#This Row],[Waarde Lichtrendement]]*Tabel2[[#This Row],[aantallen]]</f>
        <v>#VALUE!</v>
      </c>
      <c r="R37" s="103" t="b">
        <f>OR(Tabel2[[#This Row],[levensduur]]="",Tabel2[[#This Row],[L 
lichtterugval]]="",Tabel2[[#This Row],[B
uitval]]="")</f>
        <v>1</v>
      </c>
      <c r="S37" s="104" t="str">
        <f>IF(Tabel2[[#This Row],[Kolom5]]=TRUE,"ongeldig",((K37*(L37*(1-M37)))-$AB$13)*$AC$14)</f>
        <v>ongeldig</v>
      </c>
      <c r="T37" s="1" t="e">
        <f>(Tabel2[[#This Row],[aantallen]]*Tabel2[[#This Row],[Waarde Lichtterugval en uitval]])</f>
        <v>#VALUE!</v>
      </c>
      <c r="U37" s="4" t="e">
        <f>Tabel2[[#This Row],[Efficacy (lm/W)]]*Tabel2[[#This Row],[aantallen]]</f>
        <v>#VALUE!</v>
      </c>
    </row>
    <row r="38" spans="2:21" ht="12.75" x14ac:dyDescent="0.2">
      <c r="B38" s="89"/>
      <c r="C38" s="90"/>
      <c r="D38" s="91"/>
      <c r="E38" s="56">
        <v>20</v>
      </c>
      <c r="F38" s="54" t="s">
        <v>8</v>
      </c>
      <c r="G38" s="55">
        <v>3000</v>
      </c>
      <c r="H38" s="57" t="s">
        <v>17</v>
      </c>
      <c r="I38" s="95"/>
      <c r="J38" s="96"/>
      <c r="K38" s="96"/>
      <c r="L38" s="97"/>
      <c r="M38" s="97"/>
      <c r="N38" s="99"/>
      <c r="O38" s="73" t="str">
        <f t="shared" si="0"/>
        <v/>
      </c>
      <c r="P3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8" s="103" t="e">
        <f>Tabel2[[#This Row],[Waarde Lichtrendement]]*Tabel2[[#This Row],[aantallen]]</f>
        <v>#VALUE!</v>
      </c>
      <c r="R38" s="103" t="b">
        <f>OR(Tabel2[[#This Row],[levensduur]]="",Tabel2[[#This Row],[L 
lichtterugval]]="",Tabel2[[#This Row],[B
uitval]]="")</f>
        <v>1</v>
      </c>
      <c r="S38" s="104" t="str">
        <f>IF(Tabel2[[#This Row],[Kolom5]]=TRUE,"ongeldig",((K38*(L38*(1-M38)))-$AB$13)*$AC$14)</f>
        <v>ongeldig</v>
      </c>
      <c r="T38" s="1" t="e">
        <f>(Tabel2[[#This Row],[aantallen]]*Tabel2[[#This Row],[Waarde Lichtterugval en uitval]])</f>
        <v>#VALUE!</v>
      </c>
      <c r="U38" s="4" t="e">
        <f>Tabel2[[#This Row],[Efficacy (lm/W)]]*Tabel2[[#This Row],[aantallen]]</f>
        <v>#VALUE!</v>
      </c>
    </row>
    <row r="39" spans="2:21" ht="12.75" x14ac:dyDescent="0.2">
      <c r="B39" s="89"/>
      <c r="C39" s="90"/>
      <c r="D39" s="91"/>
      <c r="E39" s="56">
        <v>20</v>
      </c>
      <c r="F39" s="55" t="s">
        <v>9</v>
      </c>
      <c r="G39" s="55">
        <v>3000</v>
      </c>
      <c r="H39" s="57" t="s">
        <v>17</v>
      </c>
      <c r="I39" s="95"/>
      <c r="J39" s="96"/>
      <c r="K39" s="96"/>
      <c r="L39" s="97"/>
      <c r="M39" s="97"/>
      <c r="N39" s="99"/>
      <c r="O39" s="73" t="str">
        <f t="shared" si="0"/>
        <v/>
      </c>
      <c r="P3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39" s="103" t="e">
        <f>Tabel2[[#This Row],[Waarde Lichtrendement]]*Tabel2[[#This Row],[aantallen]]</f>
        <v>#VALUE!</v>
      </c>
      <c r="R39" s="103" t="b">
        <f>OR(Tabel2[[#This Row],[levensduur]]="",Tabel2[[#This Row],[L 
lichtterugval]]="",Tabel2[[#This Row],[B
uitval]]="")</f>
        <v>1</v>
      </c>
      <c r="S39" s="104" t="str">
        <f>IF(Tabel2[[#This Row],[Kolom5]]=TRUE,"ongeldig",((K39*(L39*(1-M39)))-$AB$13)*$AC$14)</f>
        <v>ongeldig</v>
      </c>
      <c r="T39" s="1" t="e">
        <f>(Tabel2[[#This Row],[aantallen]]*Tabel2[[#This Row],[Waarde Lichtterugval en uitval]])</f>
        <v>#VALUE!</v>
      </c>
      <c r="U39" s="4" t="e">
        <f>Tabel2[[#This Row],[Efficacy (lm/W)]]*Tabel2[[#This Row],[aantallen]]</f>
        <v>#VALUE!</v>
      </c>
    </row>
    <row r="40" spans="2:21" ht="12.75" x14ac:dyDescent="0.2">
      <c r="B40" s="89"/>
      <c r="C40" s="90"/>
      <c r="D40" s="91"/>
      <c r="E40" s="56">
        <v>20</v>
      </c>
      <c r="F40" s="55" t="s">
        <v>10</v>
      </c>
      <c r="G40" s="55">
        <v>3000</v>
      </c>
      <c r="H40" s="57" t="s">
        <v>17</v>
      </c>
      <c r="I40" s="95"/>
      <c r="J40" s="96"/>
      <c r="K40" s="96"/>
      <c r="L40" s="97"/>
      <c r="M40" s="97"/>
      <c r="N40" s="99"/>
      <c r="O40" s="73" t="str">
        <f t="shared" si="0"/>
        <v/>
      </c>
      <c r="P4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0" s="103" t="e">
        <f>Tabel2[[#This Row],[Waarde Lichtrendement]]*Tabel2[[#This Row],[aantallen]]</f>
        <v>#VALUE!</v>
      </c>
      <c r="R40" s="103" t="b">
        <f>OR(Tabel2[[#This Row],[levensduur]]="",Tabel2[[#This Row],[L 
lichtterugval]]="",Tabel2[[#This Row],[B
uitval]]="")</f>
        <v>1</v>
      </c>
      <c r="S40" s="104" t="str">
        <f>IF(Tabel2[[#This Row],[Kolom5]]=TRUE,"ongeldig",((K40*(L40*(1-M40)))-$AB$13)*$AC$14)</f>
        <v>ongeldig</v>
      </c>
      <c r="T40" s="1" t="e">
        <f>(Tabel2[[#This Row],[aantallen]]*Tabel2[[#This Row],[Waarde Lichtterugval en uitval]])</f>
        <v>#VALUE!</v>
      </c>
      <c r="U40" s="4" t="e">
        <f>Tabel2[[#This Row],[Efficacy (lm/W)]]*Tabel2[[#This Row],[aantallen]]</f>
        <v>#VALUE!</v>
      </c>
    </row>
    <row r="41" spans="2:21" ht="12.75" x14ac:dyDescent="0.2">
      <c r="B41" s="89"/>
      <c r="C41" s="90"/>
      <c r="D41" s="91"/>
      <c r="E41" s="56">
        <v>20</v>
      </c>
      <c r="F41" s="55" t="s">
        <v>11</v>
      </c>
      <c r="G41" s="55">
        <v>3000</v>
      </c>
      <c r="H41" s="57" t="s">
        <v>17</v>
      </c>
      <c r="I41" s="95"/>
      <c r="J41" s="96"/>
      <c r="K41" s="96"/>
      <c r="L41" s="97"/>
      <c r="M41" s="97"/>
      <c r="N41" s="99"/>
      <c r="O41" s="73" t="str">
        <f t="shared" si="0"/>
        <v/>
      </c>
      <c r="P4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1" s="103" t="e">
        <f>Tabel2[[#This Row],[Waarde Lichtrendement]]*Tabel2[[#This Row],[aantallen]]</f>
        <v>#VALUE!</v>
      </c>
      <c r="R41" s="103" t="b">
        <f>OR(Tabel2[[#This Row],[levensduur]]="",Tabel2[[#This Row],[L 
lichtterugval]]="",Tabel2[[#This Row],[B
uitval]]="")</f>
        <v>1</v>
      </c>
      <c r="S41" s="104" t="str">
        <f>IF(Tabel2[[#This Row],[Kolom5]]=TRUE,"ongeldig",((K41*(L41*(1-M41)))-$AB$13)*$AC$14)</f>
        <v>ongeldig</v>
      </c>
      <c r="T41" s="1" t="e">
        <f>(Tabel2[[#This Row],[aantallen]]*Tabel2[[#This Row],[Waarde Lichtterugval en uitval]])</f>
        <v>#VALUE!</v>
      </c>
      <c r="U41" s="4" t="e">
        <f>Tabel2[[#This Row],[Efficacy (lm/W)]]*Tabel2[[#This Row],[aantallen]]</f>
        <v>#VALUE!</v>
      </c>
    </row>
    <row r="42" spans="2:21" ht="12.75" x14ac:dyDescent="0.2">
      <c r="B42" s="89"/>
      <c r="C42" s="90"/>
      <c r="D42" s="91"/>
      <c r="E42" s="56">
        <v>20</v>
      </c>
      <c r="F42" s="55" t="s">
        <v>12</v>
      </c>
      <c r="G42" s="55">
        <v>3000</v>
      </c>
      <c r="H42" s="57" t="s">
        <v>17</v>
      </c>
      <c r="I42" s="95"/>
      <c r="J42" s="96"/>
      <c r="K42" s="96"/>
      <c r="L42" s="97"/>
      <c r="M42" s="97"/>
      <c r="N42" s="99"/>
      <c r="O42" s="73" t="str">
        <f t="shared" si="0"/>
        <v/>
      </c>
      <c r="P4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2" s="103" t="e">
        <f>Tabel2[[#This Row],[Waarde Lichtrendement]]*Tabel2[[#This Row],[aantallen]]</f>
        <v>#VALUE!</v>
      </c>
      <c r="R42" s="103" t="b">
        <f>OR(Tabel2[[#This Row],[levensduur]]="",Tabel2[[#This Row],[L 
lichtterugval]]="",Tabel2[[#This Row],[B
uitval]]="")</f>
        <v>1</v>
      </c>
      <c r="S42" s="104" t="str">
        <f>IF(Tabel2[[#This Row],[Kolom5]]=TRUE,"ongeldig",((K42*(L42*(1-M42)))-$AB$13)*$AC$14)</f>
        <v>ongeldig</v>
      </c>
      <c r="T42" s="1" t="e">
        <f>(Tabel2[[#This Row],[aantallen]]*Tabel2[[#This Row],[Waarde Lichtterugval en uitval]])</f>
        <v>#VALUE!</v>
      </c>
      <c r="U42" s="4" t="e">
        <f>Tabel2[[#This Row],[Efficacy (lm/W)]]*Tabel2[[#This Row],[aantallen]]</f>
        <v>#VALUE!</v>
      </c>
    </row>
    <row r="43" spans="2:21" ht="12.75" x14ac:dyDescent="0.2">
      <c r="B43" s="89"/>
      <c r="C43" s="90"/>
      <c r="D43" s="91"/>
      <c r="E43" s="56">
        <v>24</v>
      </c>
      <c r="F43" s="55" t="s">
        <v>13</v>
      </c>
      <c r="G43" s="55">
        <v>3000</v>
      </c>
      <c r="H43" s="57" t="s">
        <v>17</v>
      </c>
      <c r="I43" s="95"/>
      <c r="J43" s="96"/>
      <c r="K43" s="96"/>
      <c r="L43" s="97"/>
      <c r="M43" s="97"/>
      <c r="N43" s="99"/>
      <c r="O43" s="73" t="str">
        <f t="shared" ref="O43:O74" si="1">IF(J43="","",I43/J43)</f>
        <v/>
      </c>
      <c r="P4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3" s="103" t="e">
        <f>Tabel2[[#This Row],[Waarde Lichtrendement]]*Tabel2[[#This Row],[aantallen]]</f>
        <v>#VALUE!</v>
      </c>
      <c r="R43" s="103" t="b">
        <f>OR(Tabel2[[#This Row],[levensduur]]="",Tabel2[[#This Row],[L 
lichtterugval]]="",Tabel2[[#This Row],[B
uitval]]="")</f>
        <v>1</v>
      </c>
      <c r="S43" s="104" t="str">
        <f>IF(Tabel2[[#This Row],[Kolom5]]=TRUE,"ongeldig",((K43*(L43*(1-M43)))-$AB$13)*$AC$14)</f>
        <v>ongeldig</v>
      </c>
      <c r="T43" s="1" t="e">
        <f>(Tabel2[[#This Row],[aantallen]]*Tabel2[[#This Row],[Waarde Lichtterugval en uitval]])</f>
        <v>#VALUE!</v>
      </c>
      <c r="U43" s="4" t="e">
        <f>Tabel2[[#This Row],[Efficacy (lm/W)]]*Tabel2[[#This Row],[aantallen]]</f>
        <v>#VALUE!</v>
      </c>
    </row>
    <row r="44" spans="2:21" ht="12.75" x14ac:dyDescent="0.2">
      <c r="B44" s="89"/>
      <c r="C44" s="90"/>
      <c r="D44" s="91"/>
      <c r="E44" s="56">
        <v>16</v>
      </c>
      <c r="F44" s="55" t="s">
        <v>14</v>
      </c>
      <c r="G44" s="55">
        <v>3000</v>
      </c>
      <c r="H44" s="57" t="s">
        <v>17</v>
      </c>
      <c r="I44" s="95"/>
      <c r="J44" s="96"/>
      <c r="K44" s="96"/>
      <c r="L44" s="97"/>
      <c r="M44" s="97"/>
      <c r="N44" s="99"/>
      <c r="O44" s="73" t="str">
        <f t="shared" si="1"/>
        <v/>
      </c>
      <c r="P4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4" s="103" t="e">
        <f>Tabel2[[#This Row],[Waarde Lichtrendement]]*Tabel2[[#This Row],[aantallen]]</f>
        <v>#VALUE!</v>
      </c>
      <c r="R44" s="103" t="b">
        <f>OR(Tabel2[[#This Row],[levensduur]]="",Tabel2[[#This Row],[L 
lichtterugval]]="",Tabel2[[#This Row],[B
uitval]]="")</f>
        <v>1</v>
      </c>
      <c r="S44" s="104" t="str">
        <f>IF(Tabel2[[#This Row],[Kolom5]]=TRUE,"ongeldig",((K44*(L44*(1-M44)))-$AB$13)*$AC$14)</f>
        <v>ongeldig</v>
      </c>
      <c r="T44" s="1" t="e">
        <f>(Tabel2[[#This Row],[aantallen]]*Tabel2[[#This Row],[Waarde Lichtterugval en uitval]])</f>
        <v>#VALUE!</v>
      </c>
      <c r="U44" s="4" t="e">
        <f>Tabel2[[#This Row],[Efficacy (lm/W)]]*Tabel2[[#This Row],[aantallen]]</f>
        <v>#VALUE!</v>
      </c>
    </row>
    <row r="45" spans="2:21" ht="12.75" x14ac:dyDescent="0.2">
      <c r="B45" s="89"/>
      <c r="C45" s="90"/>
      <c r="D45" s="91"/>
      <c r="E45" s="56">
        <v>20</v>
      </c>
      <c r="F45" s="54" t="s">
        <v>7</v>
      </c>
      <c r="G45" s="55">
        <v>3000</v>
      </c>
      <c r="H45" s="57" t="s">
        <v>18</v>
      </c>
      <c r="I45" s="95"/>
      <c r="J45" s="96"/>
      <c r="K45" s="96"/>
      <c r="L45" s="97"/>
      <c r="M45" s="97"/>
      <c r="N45" s="99"/>
      <c r="O45" s="73" t="str">
        <f t="shared" si="1"/>
        <v/>
      </c>
      <c r="P4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5" s="103" t="e">
        <f>Tabel2[[#This Row],[Waarde Lichtrendement]]*Tabel2[[#This Row],[aantallen]]</f>
        <v>#VALUE!</v>
      </c>
      <c r="R45" s="103" t="b">
        <f>OR(Tabel2[[#This Row],[levensduur]]="",Tabel2[[#This Row],[L 
lichtterugval]]="",Tabel2[[#This Row],[B
uitval]]="")</f>
        <v>1</v>
      </c>
      <c r="S45" s="104" t="str">
        <f>IF(Tabel2[[#This Row],[Kolom5]]=TRUE,"ongeldig",((K45*(L45*(1-M45)))-$AB$13)*$AC$14)</f>
        <v>ongeldig</v>
      </c>
      <c r="T45" s="1" t="e">
        <f>(Tabel2[[#This Row],[aantallen]]*Tabel2[[#This Row],[Waarde Lichtterugval en uitval]])</f>
        <v>#VALUE!</v>
      </c>
      <c r="U45" s="4" t="e">
        <f>Tabel2[[#This Row],[Efficacy (lm/W)]]*Tabel2[[#This Row],[aantallen]]</f>
        <v>#VALUE!</v>
      </c>
    </row>
    <row r="46" spans="2:21" ht="12.75" x14ac:dyDescent="0.2">
      <c r="B46" s="89"/>
      <c r="C46" s="90"/>
      <c r="D46" s="91"/>
      <c r="E46" s="56">
        <v>24</v>
      </c>
      <c r="F46" s="54" t="s">
        <v>8</v>
      </c>
      <c r="G46" s="55">
        <v>3000</v>
      </c>
      <c r="H46" s="57" t="s">
        <v>18</v>
      </c>
      <c r="I46" s="95"/>
      <c r="J46" s="96"/>
      <c r="K46" s="96"/>
      <c r="L46" s="97"/>
      <c r="M46" s="97"/>
      <c r="N46" s="99"/>
      <c r="O46" s="73" t="str">
        <f t="shared" si="1"/>
        <v/>
      </c>
      <c r="P4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6" s="103" t="e">
        <f>Tabel2[[#This Row],[Waarde Lichtrendement]]*Tabel2[[#This Row],[aantallen]]</f>
        <v>#VALUE!</v>
      </c>
      <c r="R46" s="103" t="b">
        <f>OR(Tabel2[[#This Row],[levensduur]]="",Tabel2[[#This Row],[L 
lichtterugval]]="",Tabel2[[#This Row],[B
uitval]]="")</f>
        <v>1</v>
      </c>
      <c r="S46" s="104" t="str">
        <f>IF(Tabel2[[#This Row],[Kolom5]]=TRUE,"ongeldig",((K46*(L46*(1-M46)))-$AB$13)*$AC$14)</f>
        <v>ongeldig</v>
      </c>
      <c r="T46" s="1" t="e">
        <f>(Tabel2[[#This Row],[aantallen]]*Tabel2[[#This Row],[Waarde Lichtterugval en uitval]])</f>
        <v>#VALUE!</v>
      </c>
      <c r="U46" s="4" t="e">
        <f>Tabel2[[#This Row],[Efficacy (lm/W)]]*Tabel2[[#This Row],[aantallen]]</f>
        <v>#VALUE!</v>
      </c>
    </row>
    <row r="47" spans="2:21" ht="12.75" x14ac:dyDescent="0.2">
      <c r="B47" s="89"/>
      <c r="C47" s="90"/>
      <c r="D47" s="91"/>
      <c r="E47" s="56">
        <v>24</v>
      </c>
      <c r="F47" s="55" t="s">
        <v>9</v>
      </c>
      <c r="G47" s="55">
        <v>3000</v>
      </c>
      <c r="H47" s="57" t="s">
        <v>18</v>
      </c>
      <c r="I47" s="95"/>
      <c r="J47" s="96"/>
      <c r="K47" s="96"/>
      <c r="L47" s="97"/>
      <c r="M47" s="97"/>
      <c r="N47" s="99"/>
      <c r="O47" s="73" t="str">
        <f t="shared" si="1"/>
        <v/>
      </c>
      <c r="P4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7" s="103" t="e">
        <f>Tabel2[[#This Row],[Waarde Lichtrendement]]*Tabel2[[#This Row],[aantallen]]</f>
        <v>#VALUE!</v>
      </c>
      <c r="R47" s="103" t="b">
        <f>OR(Tabel2[[#This Row],[levensduur]]="",Tabel2[[#This Row],[L 
lichtterugval]]="",Tabel2[[#This Row],[B
uitval]]="")</f>
        <v>1</v>
      </c>
      <c r="S47" s="104" t="str">
        <f>IF(Tabel2[[#This Row],[Kolom5]]=TRUE,"ongeldig",((K47*(L47*(1-M47)))-$AB$13)*$AC$14)</f>
        <v>ongeldig</v>
      </c>
      <c r="T47" s="1" t="e">
        <f>(Tabel2[[#This Row],[aantallen]]*Tabel2[[#This Row],[Waarde Lichtterugval en uitval]])</f>
        <v>#VALUE!</v>
      </c>
      <c r="U47" s="4" t="e">
        <f>Tabel2[[#This Row],[Efficacy (lm/W)]]*Tabel2[[#This Row],[aantallen]]</f>
        <v>#VALUE!</v>
      </c>
    </row>
    <row r="48" spans="2:21" ht="12.75" x14ac:dyDescent="0.2">
      <c r="B48" s="89"/>
      <c r="C48" s="90"/>
      <c r="D48" s="91"/>
      <c r="E48" s="56">
        <v>24</v>
      </c>
      <c r="F48" s="55" t="s">
        <v>10</v>
      </c>
      <c r="G48" s="55">
        <v>3000</v>
      </c>
      <c r="H48" s="57" t="s">
        <v>18</v>
      </c>
      <c r="I48" s="95"/>
      <c r="J48" s="96"/>
      <c r="K48" s="96"/>
      <c r="L48" s="97"/>
      <c r="M48" s="97"/>
      <c r="N48" s="99"/>
      <c r="O48" s="73" t="str">
        <f t="shared" si="1"/>
        <v/>
      </c>
      <c r="P4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8" s="103" t="e">
        <f>Tabel2[[#This Row],[Waarde Lichtrendement]]*Tabel2[[#This Row],[aantallen]]</f>
        <v>#VALUE!</v>
      </c>
      <c r="R48" s="103" t="b">
        <f>OR(Tabel2[[#This Row],[levensduur]]="",Tabel2[[#This Row],[L 
lichtterugval]]="",Tabel2[[#This Row],[B
uitval]]="")</f>
        <v>1</v>
      </c>
      <c r="S48" s="104" t="str">
        <f>IF(Tabel2[[#This Row],[Kolom5]]=TRUE,"ongeldig",((K48*(L48*(1-M48)))-$AB$13)*$AC$14)</f>
        <v>ongeldig</v>
      </c>
      <c r="T48" s="1" t="e">
        <f>(Tabel2[[#This Row],[aantallen]]*Tabel2[[#This Row],[Waarde Lichtterugval en uitval]])</f>
        <v>#VALUE!</v>
      </c>
      <c r="U48" s="4" t="e">
        <f>Tabel2[[#This Row],[Efficacy (lm/W)]]*Tabel2[[#This Row],[aantallen]]</f>
        <v>#VALUE!</v>
      </c>
    </row>
    <row r="49" spans="2:21" ht="12.75" x14ac:dyDescent="0.2">
      <c r="B49" s="89"/>
      <c r="C49" s="90"/>
      <c r="D49" s="91"/>
      <c r="E49" s="56">
        <v>20</v>
      </c>
      <c r="F49" s="55" t="s">
        <v>11</v>
      </c>
      <c r="G49" s="55">
        <v>3000</v>
      </c>
      <c r="H49" s="57" t="s">
        <v>18</v>
      </c>
      <c r="I49" s="95"/>
      <c r="J49" s="96"/>
      <c r="K49" s="96"/>
      <c r="L49" s="97"/>
      <c r="M49" s="97"/>
      <c r="N49" s="99"/>
      <c r="O49" s="73" t="str">
        <f t="shared" si="1"/>
        <v/>
      </c>
      <c r="P4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49" s="103" t="e">
        <f>Tabel2[[#This Row],[Waarde Lichtrendement]]*Tabel2[[#This Row],[aantallen]]</f>
        <v>#VALUE!</v>
      </c>
      <c r="R49" s="103" t="b">
        <f>OR(Tabel2[[#This Row],[levensduur]]="",Tabel2[[#This Row],[L 
lichtterugval]]="",Tabel2[[#This Row],[B
uitval]]="")</f>
        <v>1</v>
      </c>
      <c r="S49" s="104" t="str">
        <f>IF(Tabel2[[#This Row],[Kolom5]]=TRUE,"ongeldig",((K49*(L49*(1-M49)))-$AB$13)*$AC$14)</f>
        <v>ongeldig</v>
      </c>
      <c r="T49" s="1" t="e">
        <f>(Tabel2[[#This Row],[aantallen]]*Tabel2[[#This Row],[Waarde Lichtterugval en uitval]])</f>
        <v>#VALUE!</v>
      </c>
      <c r="U49" s="4" t="e">
        <f>Tabel2[[#This Row],[Efficacy (lm/W)]]*Tabel2[[#This Row],[aantallen]]</f>
        <v>#VALUE!</v>
      </c>
    </row>
    <row r="50" spans="2:21" ht="12.75" x14ac:dyDescent="0.2">
      <c r="B50" s="89"/>
      <c r="C50" s="90"/>
      <c r="D50" s="91"/>
      <c r="E50" s="56">
        <v>20</v>
      </c>
      <c r="F50" s="55" t="s">
        <v>12</v>
      </c>
      <c r="G50" s="55">
        <v>3000</v>
      </c>
      <c r="H50" s="57" t="s">
        <v>18</v>
      </c>
      <c r="I50" s="95"/>
      <c r="J50" s="96"/>
      <c r="K50" s="96"/>
      <c r="L50" s="97"/>
      <c r="M50" s="97"/>
      <c r="N50" s="99"/>
      <c r="O50" s="73" t="str">
        <f t="shared" si="1"/>
        <v/>
      </c>
      <c r="P5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0" s="103" t="e">
        <f>Tabel2[[#This Row],[Waarde Lichtrendement]]*Tabel2[[#This Row],[aantallen]]</f>
        <v>#VALUE!</v>
      </c>
      <c r="R50" s="103" t="b">
        <f>OR(Tabel2[[#This Row],[levensduur]]="",Tabel2[[#This Row],[L 
lichtterugval]]="",Tabel2[[#This Row],[B
uitval]]="")</f>
        <v>1</v>
      </c>
      <c r="S50" s="104" t="str">
        <f>IF(Tabel2[[#This Row],[Kolom5]]=TRUE,"ongeldig",((K50*(L50*(1-M50)))-$AB$13)*$AC$14)</f>
        <v>ongeldig</v>
      </c>
      <c r="T50" s="1" t="e">
        <f>(Tabel2[[#This Row],[aantallen]]*Tabel2[[#This Row],[Waarde Lichtterugval en uitval]])</f>
        <v>#VALUE!</v>
      </c>
      <c r="U50" s="4" t="e">
        <f>Tabel2[[#This Row],[Efficacy (lm/W)]]*Tabel2[[#This Row],[aantallen]]</f>
        <v>#VALUE!</v>
      </c>
    </row>
    <row r="51" spans="2:21" ht="12.75" x14ac:dyDescent="0.2">
      <c r="B51" s="89"/>
      <c r="C51" s="90"/>
      <c r="D51" s="91"/>
      <c r="E51" s="56">
        <v>20</v>
      </c>
      <c r="F51" s="55" t="s">
        <v>13</v>
      </c>
      <c r="G51" s="55">
        <v>3000</v>
      </c>
      <c r="H51" s="57" t="s">
        <v>18</v>
      </c>
      <c r="I51" s="95"/>
      <c r="J51" s="96"/>
      <c r="K51" s="96"/>
      <c r="L51" s="97"/>
      <c r="M51" s="97"/>
      <c r="N51" s="99"/>
      <c r="O51" s="73" t="str">
        <f t="shared" si="1"/>
        <v/>
      </c>
      <c r="P5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1" s="103" t="e">
        <f>Tabel2[[#This Row],[Waarde Lichtrendement]]*Tabel2[[#This Row],[aantallen]]</f>
        <v>#VALUE!</v>
      </c>
      <c r="R51" s="103" t="b">
        <f>OR(Tabel2[[#This Row],[levensduur]]="",Tabel2[[#This Row],[L 
lichtterugval]]="",Tabel2[[#This Row],[B
uitval]]="")</f>
        <v>1</v>
      </c>
      <c r="S51" s="104" t="str">
        <f>IF(Tabel2[[#This Row],[Kolom5]]=TRUE,"ongeldig",((K51*(L51*(1-M51)))-$AB$13)*$AC$14)</f>
        <v>ongeldig</v>
      </c>
      <c r="T51" s="1" t="e">
        <f>(Tabel2[[#This Row],[aantallen]]*Tabel2[[#This Row],[Waarde Lichtterugval en uitval]])</f>
        <v>#VALUE!</v>
      </c>
      <c r="U51" s="4" t="e">
        <f>Tabel2[[#This Row],[Efficacy (lm/W)]]*Tabel2[[#This Row],[aantallen]]</f>
        <v>#VALUE!</v>
      </c>
    </row>
    <row r="52" spans="2:21" ht="12.75" x14ac:dyDescent="0.2">
      <c r="B52" s="89"/>
      <c r="C52" s="90"/>
      <c r="D52" s="91"/>
      <c r="E52" s="56">
        <v>20</v>
      </c>
      <c r="F52" s="55" t="s">
        <v>14</v>
      </c>
      <c r="G52" s="55">
        <v>3000</v>
      </c>
      <c r="H52" s="57" t="s">
        <v>18</v>
      </c>
      <c r="I52" s="95"/>
      <c r="J52" s="96"/>
      <c r="K52" s="96"/>
      <c r="L52" s="97"/>
      <c r="M52" s="97"/>
      <c r="N52" s="99"/>
      <c r="O52" s="73" t="str">
        <f t="shared" si="1"/>
        <v/>
      </c>
      <c r="P5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2" s="103" t="e">
        <f>Tabel2[[#This Row],[Waarde Lichtrendement]]*Tabel2[[#This Row],[aantallen]]</f>
        <v>#VALUE!</v>
      </c>
      <c r="R52" s="103" t="b">
        <f>OR(Tabel2[[#This Row],[levensduur]]="",Tabel2[[#This Row],[L 
lichtterugval]]="",Tabel2[[#This Row],[B
uitval]]="")</f>
        <v>1</v>
      </c>
      <c r="S52" s="104" t="str">
        <f>IF(Tabel2[[#This Row],[Kolom5]]=TRUE,"ongeldig",((K52*(L52*(1-M52)))-$AB$13)*$AC$14)</f>
        <v>ongeldig</v>
      </c>
      <c r="T52" s="1" t="e">
        <f>(Tabel2[[#This Row],[aantallen]]*Tabel2[[#This Row],[Waarde Lichtterugval en uitval]])</f>
        <v>#VALUE!</v>
      </c>
      <c r="U52" s="4" t="e">
        <f>Tabel2[[#This Row],[Efficacy (lm/W)]]*Tabel2[[#This Row],[aantallen]]</f>
        <v>#VALUE!</v>
      </c>
    </row>
    <row r="53" spans="2:21" ht="12.75" x14ac:dyDescent="0.2">
      <c r="B53" s="89"/>
      <c r="C53" s="90"/>
      <c r="D53" s="91"/>
      <c r="E53" s="56">
        <v>32</v>
      </c>
      <c r="F53" s="54" t="s">
        <v>7</v>
      </c>
      <c r="G53" s="55">
        <v>3000</v>
      </c>
      <c r="H53" s="57" t="s">
        <v>19</v>
      </c>
      <c r="I53" s="95"/>
      <c r="J53" s="96"/>
      <c r="K53" s="96"/>
      <c r="L53" s="97"/>
      <c r="M53" s="97"/>
      <c r="N53" s="99"/>
      <c r="O53" s="73" t="str">
        <f t="shared" si="1"/>
        <v/>
      </c>
      <c r="P5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3" s="103" t="e">
        <f>Tabel2[[#This Row],[Waarde Lichtrendement]]*Tabel2[[#This Row],[aantallen]]</f>
        <v>#VALUE!</v>
      </c>
      <c r="R53" s="103" t="b">
        <f>OR(Tabel2[[#This Row],[levensduur]]="",Tabel2[[#This Row],[L 
lichtterugval]]="",Tabel2[[#This Row],[B
uitval]]="")</f>
        <v>1</v>
      </c>
      <c r="S53" s="104" t="str">
        <f>IF(Tabel2[[#This Row],[Kolom5]]=TRUE,"ongeldig",((K53*(L53*(1-M53)))-$AB$13)*$AC$14)</f>
        <v>ongeldig</v>
      </c>
      <c r="T53" s="1" t="e">
        <f>(Tabel2[[#This Row],[aantallen]]*Tabel2[[#This Row],[Waarde Lichtterugval en uitval]])</f>
        <v>#VALUE!</v>
      </c>
      <c r="U53" s="4" t="e">
        <f>Tabel2[[#This Row],[Efficacy (lm/W)]]*Tabel2[[#This Row],[aantallen]]</f>
        <v>#VALUE!</v>
      </c>
    </row>
    <row r="54" spans="2:21" ht="12.75" x14ac:dyDescent="0.2">
      <c r="B54" s="89"/>
      <c r="C54" s="90"/>
      <c r="D54" s="91"/>
      <c r="E54" s="56">
        <v>32</v>
      </c>
      <c r="F54" s="54" t="s">
        <v>8</v>
      </c>
      <c r="G54" s="55">
        <v>3000</v>
      </c>
      <c r="H54" s="57" t="s">
        <v>19</v>
      </c>
      <c r="I54" s="95"/>
      <c r="J54" s="96"/>
      <c r="K54" s="96"/>
      <c r="L54" s="97"/>
      <c r="M54" s="97"/>
      <c r="N54" s="99"/>
      <c r="O54" s="73" t="str">
        <f t="shared" si="1"/>
        <v/>
      </c>
      <c r="P5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4" s="103" t="e">
        <f>Tabel2[[#This Row],[Waarde Lichtrendement]]*Tabel2[[#This Row],[aantallen]]</f>
        <v>#VALUE!</v>
      </c>
      <c r="R54" s="103" t="b">
        <f>OR(Tabel2[[#This Row],[levensduur]]="",Tabel2[[#This Row],[L 
lichtterugval]]="",Tabel2[[#This Row],[B
uitval]]="")</f>
        <v>1</v>
      </c>
      <c r="S54" s="104" t="str">
        <f>IF(Tabel2[[#This Row],[Kolom5]]=TRUE,"ongeldig",((K54*(L54*(1-M54)))-$AB$13)*$AC$14)</f>
        <v>ongeldig</v>
      </c>
      <c r="T54" s="1" t="e">
        <f>(Tabel2[[#This Row],[aantallen]]*Tabel2[[#This Row],[Waarde Lichtterugval en uitval]])</f>
        <v>#VALUE!</v>
      </c>
      <c r="U54" s="4" t="e">
        <f>Tabel2[[#This Row],[Efficacy (lm/W)]]*Tabel2[[#This Row],[aantallen]]</f>
        <v>#VALUE!</v>
      </c>
    </row>
    <row r="55" spans="2:21" ht="12.75" x14ac:dyDescent="0.2">
      <c r="B55" s="89"/>
      <c r="C55" s="90"/>
      <c r="D55" s="91"/>
      <c r="E55" s="56">
        <v>32</v>
      </c>
      <c r="F55" s="55" t="s">
        <v>9</v>
      </c>
      <c r="G55" s="55">
        <v>3000</v>
      </c>
      <c r="H55" s="57" t="s">
        <v>19</v>
      </c>
      <c r="I55" s="95"/>
      <c r="J55" s="96"/>
      <c r="K55" s="96"/>
      <c r="L55" s="97"/>
      <c r="M55" s="97"/>
      <c r="N55" s="99"/>
      <c r="O55" s="73" t="str">
        <f t="shared" si="1"/>
        <v/>
      </c>
      <c r="P5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5" s="103" t="e">
        <f>Tabel2[[#This Row],[Waarde Lichtrendement]]*Tabel2[[#This Row],[aantallen]]</f>
        <v>#VALUE!</v>
      </c>
      <c r="R55" s="103" t="b">
        <f>OR(Tabel2[[#This Row],[levensduur]]="",Tabel2[[#This Row],[L 
lichtterugval]]="",Tabel2[[#This Row],[B
uitval]]="")</f>
        <v>1</v>
      </c>
      <c r="S55" s="104" t="str">
        <f>IF(Tabel2[[#This Row],[Kolom5]]=TRUE,"ongeldig",((K55*(L55*(1-M55)))-$AB$13)*$AC$14)</f>
        <v>ongeldig</v>
      </c>
      <c r="T55" s="1" t="e">
        <f>(Tabel2[[#This Row],[aantallen]]*Tabel2[[#This Row],[Waarde Lichtterugval en uitval]])</f>
        <v>#VALUE!</v>
      </c>
      <c r="U55" s="4" t="e">
        <f>Tabel2[[#This Row],[Efficacy (lm/W)]]*Tabel2[[#This Row],[aantallen]]</f>
        <v>#VALUE!</v>
      </c>
    </row>
    <row r="56" spans="2:21" ht="12.75" x14ac:dyDescent="0.2">
      <c r="B56" s="89"/>
      <c r="C56" s="90"/>
      <c r="D56" s="91"/>
      <c r="E56" s="56">
        <v>32</v>
      </c>
      <c r="F56" s="55" t="s">
        <v>10</v>
      </c>
      <c r="G56" s="55">
        <v>3000</v>
      </c>
      <c r="H56" s="57" t="s">
        <v>19</v>
      </c>
      <c r="I56" s="95"/>
      <c r="J56" s="96"/>
      <c r="K56" s="96"/>
      <c r="L56" s="97"/>
      <c r="M56" s="97"/>
      <c r="N56" s="99"/>
      <c r="O56" s="73" t="str">
        <f t="shared" si="1"/>
        <v/>
      </c>
      <c r="P5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6" s="103" t="e">
        <f>Tabel2[[#This Row],[Waarde Lichtrendement]]*Tabel2[[#This Row],[aantallen]]</f>
        <v>#VALUE!</v>
      </c>
      <c r="R56" s="103" t="b">
        <f>OR(Tabel2[[#This Row],[levensduur]]="",Tabel2[[#This Row],[L 
lichtterugval]]="",Tabel2[[#This Row],[B
uitval]]="")</f>
        <v>1</v>
      </c>
      <c r="S56" s="104" t="str">
        <f>IF(Tabel2[[#This Row],[Kolom5]]=TRUE,"ongeldig",((K56*(L56*(1-M56)))-$AB$13)*$AC$14)</f>
        <v>ongeldig</v>
      </c>
      <c r="T56" s="1" t="e">
        <f>(Tabel2[[#This Row],[aantallen]]*Tabel2[[#This Row],[Waarde Lichtterugval en uitval]])</f>
        <v>#VALUE!</v>
      </c>
      <c r="U56" s="4" t="e">
        <f>Tabel2[[#This Row],[Efficacy (lm/W)]]*Tabel2[[#This Row],[aantallen]]</f>
        <v>#VALUE!</v>
      </c>
    </row>
    <row r="57" spans="2:21" ht="12.75" x14ac:dyDescent="0.2">
      <c r="B57" s="89"/>
      <c r="C57" s="90"/>
      <c r="D57" s="91"/>
      <c r="E57" s="56">
        <v>20</v>
      </c>
      <c r="F57" s="55" t="s">
        <v>11</v>
      </c>
      <c r="G57" s="55">
        <v>3000</v>
      </c>
      <c r="H57" s="57" t="s">
        <v>19</v>
      </c>
      <c r="I57" s="95"/>
      <c r="J57" s="96"/>
      <c r="K57" s="96"/>
      <c r="L57" s="97"/>
      <c r="M57" s="97"/>
      <c r="N57" s="99"/>
      <c r="O57" s="73" t="str">
        <f t="shared" si="1"/>
        <v/>
      </c>
      <c r="P5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7" s="103" t="e">
        <f>Tabel2[[#This Row],[Waarde Lichtrendement]]*Tabel2[[#This Row],[aantallen]]</f>
        <v>#VALUE!</v>
      </c>
      <c r="R57" s="103" t="b">
        <f>OR(Tabel2[[#This Row],[levensduur]]="",Tabel2[[#This Row],[L 
lichtterugval]]="",Tabel2[[#This Row],[B
uitval]]="")</f>
        <v>1</v>
      </c>
      <c r="S57" s="104" t="str">
        <f>IF(Tabel2[[#This Row],[Kolom5]]=TRUE,"ongeldig",((K57*(L57*(1-M57)))-$AB$13)*$AC$14)</f>
        <v>ongeldig</v>
      </c>
      <c r="T57" s="1" t="e">
        <f>(Tabel2[[#This Row],[aantallen]]*Tabel2[[#This Row],[Waarde Lichtterugval en uitval]])</f>
        <v>#VALUE!</v>
      </c>
      <c r="U57" s="4" t="e">
        <f>Tabel2[[#This Row],[Efficacy (lm/W)]]*Tabel2[[#This Row],[aantallen]]</f>
        <v>#VALUE!</v>
      </c>
    </row>
    <row r="58" spans="2:21" ht="12.75" x14ac:dyDescent="0.2">
      <c r="B58" s="89"/>
      <c r="C58" s="90"/>
      <c r="D58" s="91"/>
      <c r="E58" s="56">
        <v>20</v>
      </c>
      <c r="F58" s="55" t="s">
        <v>12</v>
      </c>
      <c r="G58" s="55">
        <v>3000</v>
      </c>
      <c r="H58" s="57" t="s">
        <v>19</v>
      </c>
      <c r="I58" s="95"/>
      <c r="J58" s="96"/>
      <c r="K58" s="96"/>
      <c r="L58" s="97"/>
      <c r="M58" s="97"/>
      <c r="N58" s="99"/>
      <c r="O58" s="73" t="str">
        <f t="shared" si="1"/>
        <v/>
      </c>
      <c r="P5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8" s="103" t="e">
        <f>Tabel2[[#This Row],[Waarde Lichtrendement]]*Tabel2[[#This Row],[aantallen]]</f>
        <v>#VALUE!</v>
      </c>
      <c r="R58" s="103" t="b">
        <f>OR(Tabel2[[#This Row],[levensduur]]="",Tabel2[[#This Row],[L 
lichtterugval]]="",Tabel2[[#This Row],[B
uitval]]="")</f>
        <v>1</v>
      </c>
      <c r="S58" s="104" t="str">
        <f>IF(Tabel2[[#This Row],[Kolom5]]=TRUE,"ongeldig",((K58*(L58*(1-M58)))-$AB$13)*$AC$14)</f>
        <v>ongeldig</v>
      </c>
      <c r="T58" s="1" t="e">
        <f>(Tabel2[[#This Row],[aantallen]]*Tabel2[[#This Row],[Waarde Lichtterugval en uitval]])</f>
        <v>#VALUE!</v>
      </c>
      <c r="U58" s="4" t="e">
        <f>Tabel2[[#This Row],[Efficacy (lm/W)]]*Tabel2[[#This Row],[aantallen]]</f>
        <v>#VALUE!</v>
      </c>
    </row>
    <row r="59" spans="2:21" ht="12.75" x14ac:dyDescent="0.2">
      <c r="B59" s="89"/>
      <c r="C59" s="90"/>
      <c r="D59" s="91"/>
      <c r="E59" s="56">
        <v>20</v>
      </c>
      <c r="F59" s="55" t="s">
        <v>13</v>
      </c>
      <c r="G59" s="55">
        <v>3000</v>
      </c>
      <c r="H59" s="57" t="s">
        <v>19</v>
      </c>
      <c r="I59" s="95"/>
      <c r="J59" s="96"/>
      <c r="K59" s="96"/>
      <c r="L59" s="97"/>
      <c r="M59" s="97"/>
      <c r="N59" s="99"/>
      <c r="O59" s="73" t="str">
        <f t="shared" si="1"/>
        <v/>
      </c>
      <c r="P5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59" s="103" t="e">
        <f>Tabel2[[#This Row],[Waarde Lichtrendement]]*Tabel2[[#This Row],[aantallen]]</f>
        <v>#VALUE!</v>
      </c>
      <c r="R59" s="103" t="b">
        <f>OR(Tabel2[[#This Row],[levensduur]]="",Tabel2[[#This Row],[L 
lichtterugval]]="",Tabel2[[#This Row],[B
uitval]]="")</f>
        <v>1</v>
      </c>
      <c r="S59" s="104" t="str">
        <f>IF(Tabel2[[#This Row],[Kolom5]]=TRUE,"ongeldig",((K59*(L59*(1-M59)))-$AB$13)*$AC$14)</f>
        <v>ongeldig</v>
      </c>
      <c r="T59" s="1" t="e">
        <f>(Tabel2[[#This Row],[aantallen]]*Tabel2[[#This Row],[Waarde Lichtterugval en uitval]])</f>
        <v>#VALUE!</v>
      </c>
      <c r="U59" s="4" t="e">
        <f>Tabel2[[#This Row],[Efficacy (lm/W)]]*Tabel2[[#This Row],[aantallen]]</f>
        <v>#VALUE!</v>
      </c>
    </row>
    <row r="60" spans="2:21" ht="12.75" x14ac:dyDescent="0.2">
      <c r="B60" s="89"/>
      <c r="C60" s="90"/>
      <c r="D60" s="91"/>
      <c r="E60" s="56">
        <v>24</v>
      </c>
      <c r="F60" s="55" t="s">
        <v>14</v>
      </c>
      <c r="G60" s="55">
        <v>3000</v>
      </c>
      <c r="H60" s="57" t="s">
        <v>19</v>
      </c>
      <c r="I60" s="95"/>
      <c r="J60" s="96"/>
      <c r="K60" s="96"/>
      <c r="L60" s="97"/>
      <c r="M60" s="97"/>
      <c r="N60" s="99"/>
      <c r="O60" s="73" t="str">
        <f t="shared" si="1"/>
        <v/>
      </c>
      <c r="P6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0" s="103" t="e">
        <f>Tabel2[[#This Row],[Waarde Lichtrendement]]*Tabel2[[#This Row],[aantallen]]</f>
        <v>#VALUE!</v>
      </c>
      <c r="R60" s="103" t="b">
        <f>OR(Tabel2[[#This Row],[levensduur]]="",Tabel2[[#This Row],[L 
lichtterugval]]="",Tabel2[[#This Row],[B
uitval]]="")</f>
        <v>1</v>
      </c>
      <c r="S60" s="104" t="str">
        <f>IF(Tabel2[[#This Row],[Kolom5]]=TRUE,"ongeldig",((K60*(L60*(1-M60)))-$AB$13)*$AC$14)</f>
        <v>ongeldig</v>
      </c>
      <c r="T60" s="1" t="e">
        <f>(Tabel2[[#This Row],[aantallen]]*Tabel2[[#This Row],[Waarde Lichtterugval en uitval]])</f>
        <v>#VALUE!</v>
      </c>
      <c r="U60" s="4" t="e">
        <f>Tabel2[[#This Row],[Efficacy (lm/W)]]*Tabel2[[#This Row],[aantallen]]</f>
        <v>#VALUE!</v>
      </c>
    </row>
    <row r="61" spans="2:21" ht="12.75" x14ac:dyDescent="0.2">
      <c r="B61" s="89"/>
      <c r="C61" s="90"/>
      <c r="D61" s="91"/>
      <c r="E61" s="56">
        <v>20</v>
      </c>
      <c r="F61" s="55" t="s">
        <v>15</v>
      </c>
      <c r="G61" s="55">
        <v>3000</v>
      </c>
      <c r="H61" s="57" t="s">
        <v>19</v>
      </c>
      <c r="I61" s="95"/>
      <c r="J61" s="96"/>
      <c r="K61" s="96"/>
      <c r="L61" s="97"/>
      <c r="M61" s="97"/>
      <c r="N61" s="99"/>
      <c r="O61" s="73" t="str">
        <f t="shared" si="1"/>
        <v/>
      </c>
      <c r="P6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1" s="103" t="e">
        <f>Tabel2[[#This Row],[Waarde Lichtrendement]]*Tabel2[[#This Row],[aantallen]]</f>
        <v>#VALUE!</v>
      </c>
      <c r="R61" s="103" t="b">
        <f>OR(Tabel2[[#This Row],[levensduur]]="",Tabel2[[#This Row],[L 
lichtterugval]]="",Tabel2[[#This Row],[B
uitval]]="")</f>
        <v>1</v>
      </c>
      <c r="S61" s="104" t="str">
        <f>IF(Tabel2[[#This Row],[Kolom5]]=TRUE,"ongeldig",((K61*(L61*(1-M61)))-$AB$13)*$AC$14)</f>
        <v>ongeldig</v>
      </c>
      <c r="T61" s="1" t="e">
        <f>(Tabel2[[#This Row],[aantallen]]*Tabel2[[#This Row],[Waarde Lichtterugval en uitval]])</f>
        <v>#VALUE!</v>
      </c>
      <c r="U61" s="4" t="e">
        <f>Tabel2[[#This Row],[Efficacy (lm/W)]]*Tabel2[[#This Row],[aantallen]]</f>
        <v>#VALUE!</v>
      </c>
    </row>
    <row r="62" spans="2:21" ht="12.75" x14ac:dyDescent="0.2">
      <c r="B62" s="89"/>
      <c r="C62" s="90"/>
      <c r="D62" s="91"/>
      <c r="E62" s="56">
        <v>20</v>
      </c>
      <c r="F62" s="55" t="s">
        <v>16</v>
      </c>
      <c r="G62" s="55">
        <v>3000</v>
      </c>
      <c r="H62" s="57" t="s">
        <v>19</v>
      </c>
      <c r="I62" s="95"/>
      <c r="J62" s="96"/>
      <c r="K62" s="96"/>
      <c r="L62" s="97"/>
      <c r="M62" s="97"/>
      <c r="N62" s="99"/>
      <c r="O62" s="73" t="str">
        <f t="shared" si="1"/>
        <v/>
      </c>
      <c r="P6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2" s="103" t="e">
        <f>Tabel2[[#This Row],[Waarde Lichtrendement]]*Tabel2[[#This Row],[aantallen]]</f>
        <v>#VALUE!</v>
      </c>
      <c r="R62" s="103" t="b">
        <f>OR(Tabel2[[#This Row],[levensduur]]="",Tabel2[[#This Row],[L 
lichtterugval]]="",Tabel2[[#This Row],[B
uitval]]="")</f>
        <v>1</v>
      </c>
      <c r="S62" s="104" t="str">
        <f>IF(Tabel2[[#This Row],[Kolom5]]=TRUE,"ongeldig",((K62*(L62*(1-M62)))-$AB$13)*$AC$14)</f>
        <v>ongeldig</v>
      </c>
      <c r="T62" s="1" t="e">
        <f>(Tabel2[[#This Row],[aantallen]]*Tabel2[[#This Row],[Waarde Lichtterugval en uitval]])</f>
        <v>#VALUE!</v>
      </c>
      <c r="U62" s="4" t="e">
        <f>Tabel2[[#This Row],[Efficacy (lm/W)]]*Tabel2[[#This Row],[aantallen]]</f>
        <v>#VALUE!</v>
      </c>
    </row>
    <row r="63" spans="2:21" ht="12.75" x14ac:dyDescent="0.2">
      <c r="B63" s="89"/>
      <c r="C63" s="90"/>
      <c r="D63" s="91"/>
      <c r="E63" s="56">
        <v>4</v>
      </c>
      <c r="F63" s="55" t="s">
        <v>7</v>
      </c>
      <c r="G63" s="55">
        <v>4000</v>
      </c>
      <c r="H63" s="57" t="s">
        <v>17</v>
      </c>
      <c r="I63" s="95"/>
      <c r="J63" s="96"/>
      <c r="K63" s="96"/>
      <c r="L63" s="97"/>
      <c r="M63" s="97"/>
      <c r="N63" s="99"/>
      <c r="O63" s="73" t="str">
        <f t="shared" si="1"/>
        <v/>
      </c>
      <c r="P6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3" s="103" t="e">
        <f>Tabel2[[#This Row],[Waarde Lichtrendement]]*Tabel2[[#This Row],[aantallen]]</f>
        <v>#VALUE!</v>
      </c>
      <c r="R63" s="103" t="b">
        <f>OR(Tabel2[[#This Row],[levensduur]]="",Tabel2[[#This Row],[L 
lichtterugval]]="",Tabel2[[#This Row],[B
uitval]]="")</f>
        <v>1</v>
      </c>
      <c r="S63" s="104" t="str">
        <f>IF(Tabel2[[#This Row],[Kolom5]]=TRUE,"ongeldig",((K63*(L63*(1-M63)))-$AB$13)*$AC$14)</f>
        <v>ongeldig</v>
      </c>
      <c r="T63" s="1" t="e">
        <f>(Tabel2[[#This Row],[aantallen]]*Tabel2[[#This Row],[Waarde Lichtterugval en uitval]])</f>
        <v>#VALUE!</v>
      </c>
      <c r="U63" s="4" t="e">
        <f>Tabel2[[#This Row],[Efficacy (lm/W)]]*Tabel2[[#This Row],[aantallen]]</f>
        <v>#VALUE!</v>
      </c>
    </row>
    <row r="64" spans="2:21" ht="12.75" x14ac:dyDescent="0.2">
      <c r="B64" s="89"/>
      <c r="C64" s="90"/>
      <c r="D64" s="91"/>
      <c r="E64" s="56">
        <v>4</v>
      </c>
      <c r="F64" s="55" t="s">
        <v>8</v>
      </c>
      <c r="G64" s="55">
        <v>4000</v>
      </c>
      <c r="H64" s="57" t="s">
        <v>17</v>
      </c>
      <c r="I64" s="95"/>
      <c r="J64" s="96"/>
      <c r="K64" s="96"/>
      <c r="L64" s="97"/>
      <c r="M64" s="97"/>
      <c r="N64" s="99"/>
      <c r="O64" s="73" t="str">
        <f t="shared" si="1"/>
        <v/>
      </c>
      <c r="P6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4" s="103" t="e">
        <f>Tabel2[[#This Row],[Waarde Lichtrendement]]*Tabel2[[#This Row],[aantallen]]</f>
        <v>#VALUE!</v>
      </c>
      <c r="R64" s="103" t="b">
        <f>OR(Tabel2[[#This Row],[levensduur]]="",Tabel2[[#This Row],[L 
lichtterugval]]="",Tabel2[[#This Row],[B
uitval]]="")</f>
        <v>1</v>
      </c>
      <c r="S64" s="104" t="str">
        <f>IF(Tabel2[[#This Row],[Kolom5]]=TRUE,"ongeldig",((K64*(L64*(1-M64)))-$AB$13)*$AC$14)</f>
        <v>ongeldig</v>
      </c>
      <c r="T64" s="1" t="e">
        <f>(Tabel2[[#This Row],[aantallen]]*Tabel2[[#This Row],[Waarde Lichtterugval en uitval]])</f>
        <v>#VALUE!</v>
      </c>
      <c r="U64" s="4" t="e">
        <f>Tabel2[[#This Row],[Efficacy (lm/W)]]*Tabel2[[#This Row],[aantallen]]</f>
        <v>#VALUE!</v>
      </c>
    </row>
    <row r="65" spans="2:21" ht="12.75" x14ac:dyDescent="0.2">
      <c r="B65" s="89"/>
      <c r="C65" s="90"/>
      <c r="D65" s="91"/>
      <c r="E65" s="56">
        <v>4</v>
      </c>
      <c r="F65" s="55" t="s">
        <v>9</v>
      </c>
      <c r="G65" s="55">
        <v>4000</v>
      </c>
      <c r="H65" s="57" t="s">
        <v>17</v>
      </c>
      <c r="I65" s="95"/>
      <c r="J65" s="96"/>
      <c r="K65" s="96"/>
      <c r="L65" s="97"/>
      <c r="M65" s="97"/>
      <c r="N65" s="99"/>
      <c r="O65" s="73" t="str">
        <f t="shared" si="1"/>
        <v/>
      </c>
      <c r="P6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5" s="103" t="e">
        <f>Tabel2[[#This Row],[Waarde Lichtrendement]]*Tabel2[[#This Row],[aantallen]]</f>
        <v>#VALUE!</v>
      </c>
      <c r="R65" s="103" t="b">
        <f>OR(Tabel2[[#This Row],[levensduur]]="",Tabel2[[#This Row],[L 
lichtterugval]]="",Tabel2[[#This Row],[B
uitval]]="")</f>
        <v>1</v>
      </c>
      <c r="S65" s="104" t="str">
        <f>IF(Tabel2[[#This Row],[Kolom5]]=TRUE,"ongeldig",((K65*(L65*(1-M65)))-$AB$13)*$AC$14)</f>
        <v>ongeldig</v>
      </c>
      <c r="T65" s="1" t="e">
        <f>(Tabel2[[#This Row],[aantallen]]*Tabel2[[#This Row],[Waarde Lichtterugval en uitval]])</f>
        <v>#VALUE!</v>
      </c>
      <c r="U65" s="4" t="e">
        <f>Tabel2[[#This Row],[Efficacy (lm/W)]]*Tabel2[[#This Row],[aantallen]]</f>
        <v>#VALUE!</v>
      </c>
    </row>
    <row r="66" spans="2:21" ht="12.75" x14ac:dyDescent="0.2">
      <c r="B66" s="89"/>
      <c r="C66" s="90"/>
      <c r="D66" s="91"/>
      <c r="E66" s="56">
        <v>4</v>
      </c>
      <c r="F66" s="55" t="s">
        <v>10</v>
      </c>
      <c r="G66" s="55">
        <v>4000</v>
      </c>
      <c r="H66" s="57" t="s">
        <v>17</v>
      </c>
      <c r="I66" s="95"/>
      <c r="J66" s="96"/>
      <c r="K66" s="96"/>
      <c r="L66" s="97"/>
      <c r="M66" s="97"/>
      <c r="N66" s="99"/>
      <c r="O66" s="73" t="str">
        <f t="shared" si="1"/>
        <v/>
      </c>
      <c r="P6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6" s="103" t="e">
        <f>Tabel2[[#This Row],[Waarde Lichtrendement]]*Tabel2[[#This Row],[aantallen]]</f>
        <v>#VALUE!</v>
      </c>
      <c r="R66" s="103" t="b">
        <f>OR(Tabel2[[#This Row],[levensduur]]="",Tabel2[[#This Row],[L 
lichtterugval]]="",Tabel2[[#This Row],[B
uitval]]="")</f>
        <v>1</v>
      </c>
      <c r="S66" s="104" t="str">
        <f>IF(Tabel2[[#This Row],[Kolom5]]=TRUE,"ongeldig",((K66*(L66*(1-M66)))-$AB$13)*$AC$14)</f>
        <v>ongeldig</v>
      </c>
      <c r="T66" s="1" t="e">
        <f>(Tabel2[[#This Row],[aantallen]]*Tabel2[[#This Row],[Waarde Lichtterugval en uitval]])</f>
        <v>#VALUE!</v>
      </c>
      <c r="U66" s="4" t="e">
        <f>Tabel2[[#This Row],[Efficacy (lm/W)]]*Tabel2[[#This Row],[aantallen]]</f>
        <v>#VALUE!</v>
      </c>
    </row>
    <row r="67" spans="2:21" ht="12.75" x14ac:dyDescent="0.2">
      <c r="B67" s="89"/>
      <c r="C67" s="90"/>
      <c r="D67" s="91"/>
      <c r="E67" s="56">
        <v>4</v>
      </c>
      <c r="F67" s="55" t="s">
        <v>11</v>
      </c>
      <c r="G67" s="55">
        <v>4000</v>
      </c>
      <c r="H67" s="57" t="s">
        <v>17</v>
      </c>
      <c r="I67" s="95"/>
      <c r="J67" s="96"/>
      <c r="K67" s="96"/>
      <c r="L67" s="97"/>
      <c r="M67" s="97"/>
      <c r="N67" s="99"/>
      <c r="O67" s="73" t="str">
        <f t="shared" si="1"/>
        <v/>
      </c>
      <c r="P6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7" s="103" t="e">
        <f>Tabel2[[#This Row],[Waarde Lichtrendement]]*Tabel2[[#This Row],[aantallen]]</f>
        <v>#VALUE!</v>
      </c>
      <c r="R67" s="103" t="b">
        <f>OR(Tabel2[[#This Row],[levensduur]]="",Tabel2[[#This Row],[L 
lichtterugval]]="",Tabel2[[#This Row],[B
uitval]]="")</f>
        <v>1</v>
      </c>
      <c r="S67" s="104" t="str">
        <f>IF(Tabel2[[#This Row],[Kolom5]]=TRUE,"ongeldig",((K67*(L67*(1-M67)))-$AB$13)*$AC$14)</f>
        <v>ongeldig</v>
      </c>
      <c r="T67" s="1" t="e">
        <f>(Tabel2[[#This Row],[aantallen]]*Tabel2[[#This Row],[Waarde Lichtterugval en uitval]])</f>
        <v>#VALUE!</v>
      </c>
      <c r="U67" s="4" t="e">
        <f>Tabel2[[#This Row],[Efficacy (lm/W)]]*Tabel2[[#This Row],[aantallen]]</f>
        <v>#VALUE!</v>
      </c>
    </row>
    <row r="68" spans="2:21" ht="12.75" x14ac:dyDescent="0.2">
      <c r="B68" s="89"/>
      <c r="C68" s="90"/>
      <c r="D68" s="91"/>
      <c r="E68" s="56">
        <v>4</v>
      </c>
      <c r="F68" s="55" t="s">
        <v>12</v>
      </c>
      <c r="G68" s="55">
        <v>4000</v>
      </c>
      <c r="H68" s="57" t="s">
        <v>17</v>
      </c>
      <c r="I68" s="95"/>
      <c r="J68" s="96"/>
      <c r="K68" s="96"/>
      <c r="L68" s="97"/>
      <c r="M68" s="97"/>
      <c r="N68" s="99"/>
      <c r="O68" s="73" t="str">
        <f t="shared" si="1"/>
        <v/>
      </c>
      <c r="P6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8" s="103" t="e">
        <f>Tabel2[[#This Row],[Waarde Lichtrendement]]*Tabel2[[#This Row],[aantallen]]</f>
        <v>#VALUE!</v>
      </c>
      <c r="R68" s="103" t="b">
        <f>OR(Tabel2[[#This Row],[levensduur]]="",Tabel2[[#This Row],[L 
lichtterugval]]="",Tabel2[[#This Row],[B
uitval]]="")</f>
        <v>1</v>
      </c>
      <c r="S68" s="104" t="str">
        <f>IF(Tabel2[[#This Row],[Kolom5]]=TRUE,"ongeldig",((K68*(L68*(1-M68)))-$AB$13)*$AC$14)</f>
        <v>ongeldig</v>
      </c>
      <c r="T68" s="1" t="e">
        <f>(Tabel2[[#This Row],[aantallen]]*Tabel2[[#This Row],[Waarde Lichtterugval en uitval]])</f>
        <v>#VALUE!</v>
      </c>
      <c r="U68" s="4" t="e">
        <f>Tabel2[[#This Row],[Efficacy (lm/W)]]*Tabel2[[#This Row],[aantallen]]</f>
        <v>#VALUE!</v>
      </c>
    </row>
    <row r="69" spans="2:21" ht="12.75" x14ac:dyDescent="0.2">
      <c r="B69" s="89"/>
      <c r="C69" s="90"/>
      <c r="D69" s="91"/>
      <c r="E69" s="56">
        <v>4</v>
      </c>
      <c r="F69" s="55" t="s">
        <v>13</v>
      </c>
      <c r="G69" s="55">
        <v>4000</v>
      </c>
      <c r="H69" s="57" t="s">
        <v>17</v>
      </c>
      <c r="I69" s="95"/>
      <c r="J69" s="96"/>
      <c r="K69" s="96"/>
      <c r="L69" s="97"/>
      <c r="M69" s="97"/>
      <c r="N69" s="99"/>
      <c r="O69" s="73" t="str">
        <f t="shared" si="1"/>
        <v/>
      </c>
      <c r="P6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69" s="103" t="e">
        <f>Tabel2[[#This Row],[Waarde Lichtrendement]]*Tabel2[[#This Row],[aantallen]]</f>
        <v>#VALUE!</v>
      </c>
      <c r="R69" s="103" t="b">
        <f>OR(Tabel2[[#This Row],[levensduur]]="",Tabel2[[#This Row],[L 
lichtterugval]]="",Tabel2[[#This Row],[B
uitval]]="")</f>
        <v>1</v>
      </c>
      <c r="S69" s="104" t="str">
        <f>IF(Tabel2[[#This Row],[Kolom5]]=TRUE,"ongeldig",((K69*(L69*(1-M69)))-$AB$13)*$AC$14)</f>
        <v>ongeldig</v>
      </c>
      <c r="T69" s="1" t="e">
        <f>(Tabel2[[#This Row],[aantallen]]*Tabel2[[#This Row],[Waarde Lichtterugval en uitval]])</f>
        <v>#VALUE!</v>
      </c>
      <c r="U69" s="4" t="e">
        <f>Tabel2[[#This Row],[Efficacy (lm/W)]]*Tabel2[[#This Row],[aantallen]]</f>
        <v>#VALUE!</v>
      </c>
    </row>
    <row r="70" spans="2:21" ht="12.75" x14ac:dyDescent="0.2">
      <c r="B70" s="89"/>
      <c r="C70" s="90"/>
      <c r="D70" s="91"/>
      <c r="E70" s="56">
        <v>4</v>
      </c>
      <c r="F70" s="55" t="s">
        <v>14</v>
      </c>
      <c r="G70" s="55">
        <v>4000</v>
      </c>
      <c r="H70" s="57" t="s">
        <v>17</v>
      </c>
      <c r="I70" s="95"/>
      <c r="J70" s="96"/>
      <c r="K70" s="96"/>
      <c r="L70" s="97"/>
      <c r="M70" s="97"/>
      <c r="N70" s="99"/>
      <c r="O70" s="73" t="str">
        <f t="shared" si="1"/>
        <v/>
      </c>
      <c r="P7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0" s="103" t="e">
        <f>Tabel2[[#This Row],[Waarde Lichtrendement]]*Tabel2[[#This Row],[aantallen]]</f>
        <v>#VALUE!</v>
      </c>
      <c r="R70" s="103" t="b">
        <f>OR(Tabel2[[#This Row],[levensduur]]="",Tabel2[[#This Row],[L 
lichtterugval]]="",Tabel2[[#This Row],[B
uitval]]="")</f>
        <v>1</v>
      </c>
      <c r="S70" s="104" t="str">
        <f>IF(Tabel2[[#This Row],[Kolom5]]=TRUE,"ongeldig",((K70*(L70*(1-M70)))-$AB$13)*$AC$14)</f>
        <v>ongeldig</v>
      </c>
      <c r="T70" s="1" t="e">
        <f>(Tabel2[[#This Row],[aantallen]]*Tabel2[[#This Row],[Waarde Lichtterugval en uitval]])</f>
        <v>#VALUE!</v>
      </c>
      <c r="U70" s="4" t="e">
        <f>Tabel2[[#This Row],[Efficacy (lm/W)]]*Tabel2[[#This Row],[aantallen]]</f>
        <v>#VALUE!</v>
      </c>
    </row>
    <row r="71" spans="2:21" ht="12.75" x14ac:dyDescent="0.2">
      <c r="B71" s="89"/>
      <c r="C71" s="90"/>
      <c r="D71" s="91"/>
      <c r="E71" s="56">
        <v>4</v>
      </c>
      <c r="F71" s="55" t="s">
        <v>7</v>
      </c>
      <c r="G71" s="55">
        <v>4000</v>
      </c>
      <c r="H71" s="57" t="s">
        <v>18</v>
      </c>
      <c r="I71" s="95"/>
      <c r="J71" s="96"/>
      <c r="K71" s="96"/>
      <c r="L71" s="97"/>
      <c r="M71" s="97"/>
      <c r="N71" s="99"/>
      <c r="O71" s="73" t="str">
        <f t="shared" si="1"/>
        <v/>
      </c>
      <c r="P7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1" s="103" t="e">
        <f>Tabel2[[#This Row],[Waarde Lichtrendement]]*Tabel2[[#This Row],[aantallen]]</f>
        <v>#VALUE!</v>
      </c>
      <c r="R71" s="103" t="b">
        <f>OR(Tabel2[[#This Row],[levensduur]]="",Tabel2[[#This Row],[L 
lichtterugval]]="",Tabel2[[#This Row],[B
uitval]]="")</f>
        <v>1</v>
      </c>
      <c r="S71" s="104" t="str">
        <f>IF(Tabel2[[#This Row],[Kolom5]]=TRUE,"ongeldig",((K71*(L71*(1-M71)))-$AB$13)*$AC$14)</f>
        <v>ongeldig</v>
      </c>
      <c r="T71" s="1" t="e">
        <f>(Tabel2[[#This Row],[aantallen]]*Tabel2[[#This Row],[Waarde Lichtterugval en uitval]])</f>
        <v>#VALUE!</v>
      </c>
      <c r="U71" s="4" t="e">
        <f>Tabel2[[#This Row],[Efficacy (lm/W)]]*Tabel2[[#This Row],[aantallen]]</f>
        <v>#VALUE!</v>
      </c>
    </row>
    <row r="72" spans="2:21" ht="12.75" x14ac:dyDescent="0.2">
      <c r="B72" s="89"/>
      <c r="C72" s="90"/>
      <c r="D72" s="91"/>
      <c r="E72" s="56">
        <v>4</v>
      </c>
      <c r="F72" s="55" t="s">
        <v>8</v>
      </c>
      <c r="G72" s="55">
        <v>4000</v>
      </c>
      <c r="H72" s="57" t="s">
        <v>18</v>
      </c>
      <c r="I72" s="95"/>
      <c r="J72" s="96"/>
      <c r="K72" s="96"/>
      <c r="L72" s="97"/>
      <c r="M72" s="97"/>
      <c r="N72" s="99"/>
      <c r="O72" s="73" t="str">
        <f t="shared" si="1"/>
        <v/>
      </c>
      <c r="P7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2" s="103" t="e">
        <f>Tabel2[[#This Row],[Waarde Lichtrendement]]*Tabel2[[#This Row],[aantallen]]</f>
        <v>#VALUE!</v>
      </c>
      <c r="R72" s="103" t="b">
        <f>OR(Tabel2[[#This Row],[levensduur]]="",Tabel2[[#This Row],[L 
lichtterugval]]="",Tabel2[[#This Row],[B
uitval]]="")</f>
        <v>1</v>
      </c>
      <c r="S72" s="104" t="str">
        <f>IF(Tabel2[[#This Row],[Kolom5]]=TRUE,"ongeldig",((K72*(L72*(1-M72)))-$AB$13)*$AC$14)</f>
        <v>ongeldig</v>
      </c>
      <c r="T72" s="1" t="e">
        <f>(Tabel2[[#This Row],[aantallen]]*Tabel2[[#This Row],[Waarde Lichtterugval en uitval]])</f>
        <v>#VALUE!</v>
      </c>
      <c r="U72" s="4" t="e">
        <f>Tabel2[[#This Row],[Efficacy (lm/W)]]*Tabel2[[#This Row],[aantallen]]</f>
        <v>#VALUE!</v>
      </c>
    </row>
    <row r="73" spans="2:21" ht="12.75" x14ac:dyDescent="0.2">
      <c r="B73" s="89"/>
      <c r="C73" s="90"/>
      <c r="D73" s="91"/>
      <c r="E73" s="56">
        <v>4</v>
      </c>
      <c r="F73" s="55" t="s">
        <v>9</v>
      </c>
      <c r="G73" s="55">
        <v>4000</v>
      </c>
      <c r="H73" s="57" t="s">
        <v>18</v>
      </c>
      <c r="I73" s="95"/>
      <c r="J73" s="96"/>
      <c r="K73" s="96"/>
      <c r="L73" s="97"/>
      <c r="M73" s="97"/>
      <c r="N73" s="99"/>
      <c r="O73" s="73" t="str">
        <f t="shared" si="1"/>
        <v/>
      </c>
      <c r="P7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3" s="103" t="e">
        <f>Tabel2[[#This Row],[Waarde Lichtrendement]]*Tabel2[[#This Row],[aantallen]]</f>
        <v>#VALUE!</v>
      </c>
      <c r="R73" s="103" t="b">
        <f>OR(Tabel2[[#This Row],[levensduur]]="",Tabel2[[#This Row],[L 
lichtterugval]]="",Tabel2[[#This Row],[B
uitval]]="")</f>
        <v>1</v>
      </c>
      <c r="S73" s="104" t="str">
        <f>IF(Tabel2[[#This Row],[Kolom5]]=TRUE,"ongeldig",((K73*(L73*(1-M73)))-$AB$13)*$AC$14)</f>
        <v>ongeldig</v>
      </c>
      <c r="T73" s="1" t="e">
        <f>(Tabel2[[#This Row],[aantallen]]*Tabel2[[#This Row],[Waarde Lichtterugval en uitval]])</f>
        <v>#VALUE!</v>
      </c>
      <c r="U73" s="4" t="e">
        <f>Tabel2[[#This Row],[Efficacy (lm/W)]]*Tabel2[[#This Row],[aantallen]]</f>
        <v>#VALUE!</v>
      </c>
    </row>
    <row r="74" spans="2:21" ht="12.75" x14ac:dyDescent="0.2">
      <c r="B74" s="89"/>
      <c r="C74" s="90"/>
      <c r="D74" s="91"/>
      <c r="E74" s="56">
        <v>4</v>
      </c>
      <c r="F74" s="55" t="s">
        <v>10</v>
      </c>
      <c r="G74" s="55">
        <v>4000</v>
      </c>
      <c r="H74" s="57" t="s">
        <v>18</v>
      </c>
      <c r="I74" s="95"/>
      <c r="J74" s="96"/>
      <c r="K74" s="96"/>
      <c r="L74" s="97"/>
      <c r="M74" s="97"/>
      <c r="N74" s="99"/>
      <c r="O74" s="73" t="str">
        <f t="shared" si="1"/>
        <v/>
      </c>
      <c r="P7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4" s="103" t="e">
        <f>Tabel2[[#This Row],[Waarde Lichtrendement]]*Tabel2[[#This Row],[aantallen]]</f>
        <v>#VALUE!</v>
      </c>
      <c r="R74" s="103" t="b">
        <f>OR(Tabel2[[#This Row],[levensduur]]="",Tabel2[[#This Row],[L 
lichtterugval]]="",Tabel2[[#This Row],[B
uitval]]="")</f>
        <v>1</v>
      </c>
      <c r="S74" s="104" t="str">
        <f>IF(Tabel2[[#This Row],[Kolom5]]=TRUE,"ongeldig",((K74*(L74*(1-M74)))-$AB$13)*$AC$14)</f>
        <v>ongeldig</v>
      </c>
      <c r="T74" s="1" t="e">
        <f>(Tabel2[[#This Row],[aantallen]]*Tabel2[[#This Row],[Waarde Lichtterugval en uitval]])</f>
        <v>#VALUE!</v>
      </c>
      <c r="U74" s="4" t="e">
        <f>Tabel2[[#This Row],[Efficacy (lm/W)]]*Tabel2[[#This Row],[aantallen]]</f>
        <v>#VALUE!</v>
      </c>
    </row>
    <row r="75" spans="2:21" ht="12.75" x14ac:dyDescent="0.2">
      <c r="B75" s="89"/>
      <c r="C75" s="90"/>
      <c r="D75" s="91"/>
      <c r="E75" s="56">
        <v>4</v>
      </c>
      <c r="F75" s="55" t="s">
        <v>11</v>
      </c>
      <c r="G75" s="55">
        <v>4000</v>
      </c>
      <c r="H75" s="57" t="s">
        <v>18</v>
      </c>
      <c r="I75" s="95"/>
      <c r="J75" s="96"/>
      <c r="K75" s="96"/>
      <c r="L75" s="97"/>
      <c r="M75" s="97"/>
      <c r="N75" s="99"/>
      <c r="O75" s="73" t="str">
        <f t="shared" ref="O75:O88" si="2">IF(J75="","",I75/J75)</f>
        <v/>
      </c>
      <c r="P7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5" s="103" t="e">
        <f>Tabel2[[#This Row],[Waarde Lichtrendement]]*Tabel2[[#This Row],[aantallen]]</f>
        <v>#VALUE!</v>
      </c>
      <c r="R75" s="103" t="b">
        <f>OR(Tabel2[[#This Row],[levensduur]]="",Tabel2[[#This Row],[L 
lichtterugval]]="",Tabel2[[#This Row],[B
uitval]]="")</f>
        <v>1</v>
      </c>
      <c r="S75" s="104" t="str">
        <f>IF(Tabel2[[#This Row],[Kolom5]]=TRUE,"ongeldig",((K75*(L75*(1-M75)))-$AB$13)*$AC$14)</f>
        <v>ongeldig</v>
      </c>
      <c r="T75" s="1" t="e">
        <f>(Tabel2[[#This Row],[aantallen]]*Tabel2[[#This Row],[Waarde Lichtterugval en uitval]])</f>
        <v>#VALUE!</v>
      </c>
      <c r="U75" s="4" t="e">
        <f>Tabel2[[#This Row],[Efficacy (lm/W)]]*Tabel2[[#This Row],[aantallen]]</f>
        <v>#VALUE!</v>
      </c>
    </row>
    <row r="76" spans="2:21" ht="12.75" x14ac:dyDescent="0.2">
      <c r="B76" s="89"/>
      <c r="C76" s="90"/>
      <c r="D76" s="91"/>
      <c r="E76" s="56">
        <v>4</v>
      </c>
      <c r="F76" s="55" t="s">
        <v>12</v>
      </c>
      <c r="G76" s="55">
        <v>4000</v>
      </c>
      <c r="H76" s="57" t="s">
        <v>18</v>
      </c>
      <c r="I76" s="95"/>
      <c r="J76" s="96"/>
      <c r="K76" s="96"/>
      <c r="L76" s="97"/>
      <c r="M76" s="97"/>
      <c r="N76" s="99"/>
      <c r="O76" s="73" t="str">
        <f t="shared" si="2"/>
        <v/>
      </c>
      <c r="P7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6" s="103" t="e">
        <f>Tabel2[[#This Row],[Waarde Lichtrendement]]*Tabel2[[#This Row],[aantallen]]</f>
        <v>#VALUE!</v>
      </c>
      <c r="R76" s="103" t="b">
        <f>OR(Tabel2[[#This Row],[levensduur]]="",Tabel2[[#This Row],[L 
lichtterugval]]="",Tabel2[[#This Row],[B
uitval]]="")</f>
        <v>1</v>
      </c>
      <c r="S76" s="104" t="str">
        <f>IF(Tabel2[[#This Row],[Kolom5]]=TRUE,"ongeldig",((K76*(L76*(1-M76)))-$AB$13)*$AC$14)</f>
        <v>ongeldig</v>
      </c>
      <c r="T76" s="1" t="e">
        <f>(Tabel2[[#This Row],[aantallen]]*Tabel2[[#This Row],[Waarde Lichtterugval en uitval]])</f>
        <v>#VALUE!</v>
      </c>
      <c r="U76" s="4" t="e">
        <f>Tabel2[[#This Row],[Efficacy (lm/W)]]*Tabel2[[#This Row],[aantallen]]</f>
        <v>#VALUE!</v>
      </c>
    </row>
    <row r="77" spans="2:21" ht="12.75" x14ac:dyDescent="0.2">
      <c r="B77" s="89"/>
      <c r="C77" s="90"/>
      <c r="D77" s="91"/>
      <c r="E77" s="56">
        <v>4</v>
      </c>
      <c r="F77" s="55" t="s">
        <v>13</v>
      </c>
      <c r="G77" s="55">
        <v>4000</v>
      </c>
      <c r="H77" s="57" t="s">
        <v>18</v>
      </c>
      <c r="I77" s="95"/>
      <c r="J77" s="96"/>
      <c r="K77" s="96"/>
      <c r="L77" s="97"/>
      <c r="M77" s="97"/>
      <c r="N77" s="99"/>
      <c r="O77" s="73" t="str">
        <f t="shared" si="2"/>
        <v/>
      </c>
      <c r="P7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7" s="103" t="e">
        <f>Tabel2[[#This Row],[Waarde Lichtrendement]]*Tabel2[[#This Row],[aantallen]]</f>
        <v>#VALUE!</v>
      </c>
      <c r="R77" s="103" t="b">
        <f>OR(Tabel2[[#This Row],[levensduur]]="",Tabel2[[#This Row],[L 
lichtterugval]]="",Tabel2[[#This Row],[B
uitval]]="")</f>
        <v>1</v>
      </c>
      <c r="S77" s="104" t="str">
        <f>IF(Tabel2[[#This Row],[Kolom5]]=TRUE,"ongeldig",((K77*(L77*(1-M77)))-$AB$13)*$AC$14)</f>
        <v>ongeldig</v>
      </c>
      <c r="T77" s="1" t="e">
        <f>(Tabel2[[#This Row],[aantallen]]*Tabel2[[#This Row],[Waarde Lichtterugval en uitval]])</f>
        <v>#VALUE!</v>
      </c>
      <c r="U77" s="4" t="e">
        <f>Tabel2[[#This Row],[Efficacy (lm/W)]]*Tabel2[[#This Row],[aantallen]]</f>
        <v>#VALUE!</v>
      </c>
    </row>
    <row r="78" spans="2:21" ht="12.75" x14ac:dyDescent="0.2">
      <c r="B78" s="89"/>
      <c r="C78" s="90"/>
      <c r="D78" s="91"/>
      <c r="E78" s="56">
        <v>4</v>
      </c>
      <c r="F78" s="55" t="s">
        <v>14</v>
      </c>
      <c r="G78" s="55">
        <v>4000</v>
      </c>
      <c r="H78" s="57" t="s">
        <v>18</v>
      </c>
      <c r="I78" s="95"/>
      <c r="J78" s="96"/>
      <c r="K78" s="96"/>
      <c r="L78" s="97"/>
      <c r="M78" s="97"/>
      <c r="N78" s="99"/>
      <c r="O78" s="73" t="str">
        <f t="shared" si="2"/>
        <v/>
      </c>
      <c r="P78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8" s="103" t="e">
        <f>Tabel2[[#This Row],[Waarde Lichtrendement]]*Tabel2[[#This Row],[aantallen]]</f>
        <v>#VALUE!</v>
      </c>
      <c r="R78" s="103" t="b">
        <f>OR(Tabel2[[#This Row],[levensduur]]="",Tabel2[[#This Row],[L 
lichtterugval]]="",Tabel2[[#This Row],[B
uitval]]="")</f>
        <v>1</v>
      </c>
      <c r="S78" s="104" t="str">
        <f>IF(Tabel2[[#This Row],[Kolom5]]=TRUE,"ongeldig",((K78*(L78*(1-M78)))-$AB$13)*$AC$14)</f>
        <v>ongeldig</v>
      </c>
      <c r="T78" s="1" t="e">
        <f>(Tabel2[[#This Row],[aantallen]]*Tabel2[[#This Row],[Waarde Lichtterugval en uitval]])</f>
        <v>#VALUE!</v>
      </c>
      <c r="U78" s="4" t="e">
        <f>Tabel2[[#This Row],[Efficacy (lm/W)]]*Tabel2[[#This Row],[aantallen]]</f>
        <v>#VALUE!</v>
      </c>
    </row>
    <row r="79" spans="2:21" ht="12.75" x14ac:dyDescent="0.2">
      <c r="B79" s="89"/>
      <c r="C79" s="90"/>
      <c r="D79" s="91"/>
      <c r="E79" s="56">
        <v>4</v>
      </c>
      <c r="F79" s="55" t="s">
        <v>7</v>
      </c>
      <c r="G79" s="55">
        <v>4000</v>
      </c>
      <c r="H79" s="57" t="s">
        <v>19</v>
      </c>
      <c r="I79" s="95"/>
      <c r="J79" s="96"/>
      <c r="K79" s="96"/>
      <c r="L79" s="97"/>
      <c r="M79" s="97"/>
      <c r="N79" s="99"/>
      <c r="O79" s="73" t="str">
        <f t="shared" si="2"/>
        <v/>
      </c>
      <c r="P79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79" s="103" t="e">
        <f>Tabel2[[#This Row],[Waarde Lichtrendement]]*Tabel2[[#This Row],[aantallen]]</f>
        <v>#VALUE!</v>
      </c>
      <c r="R79" s="103" t="b">
        <f>OR(Tabel2[[#This Row],[levensduur]]="",Tabel2[[#This Row],[L 
lichtterugval]]="",Tabel2[[#This Row],[B
uitval]]="")</f>
        <v>1</v>
      </c>
      <c r="S79" s="104" t="str">
        <f>IF(Tabel2[[#This Row],[Kolom5]]=TRUE,"ongeldig",((K79*(L79*(1-M79)))-$AB$13)*$AC$14)</f>
        <v>ongeldig</v>
      </c>
      <c r="T79" s="1" t="e">
        <f>(Tabel2[[#This Row],[aantallen]]*Tabel2[[#This Row],[Waarde Lichtterugval en uitval]])</f>
        <v>#VALUE!</v>
      </c>
      <c r="U79" s="4" t="e">
        <f>Tabel2[[#This Row],[Efficacy (lm/W)]]*Tabel2[[#This Row],[aantallen]]</f>
        <v>#VALUE!</v>
      </c>
    </row>
    <row r="80" spans="2:21" ht="12.75" x14ac:dyDescent="0.2">
      <c r="B80" s="89"/>
      <c r="C80" s="90"/>
      <c r="D80" s="91"/>
      <c r="E80" s="56">
        <v>4</v>
      </c>
      <c r="F80" s="55" t="s">
        <v>8</v>
      </c>
      <c r="G80" s="55">
        <v>4000</v>
      </c>
      <c r="H80" s="57" t="s">
        <v>19</v>
      </c>
      <c r="I80" s="95"/>
      <c r="J80" s="96"/>
      <c r="K80" s="96"/>
      <c r="L80" s="97"/>
      <c r="M80" s="97"/>
      <c r="N80" s="99"/>
      <c r="O80" s="73" t="str">
        <f t="shared" si="2"/>
        <v/>
      </c>
      <c r="P80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0" s="103" t="e">
        <f>Tabel2[[#This Row],[Waarde Lichtrendement]]*Tabel2[[#This Row],[aantallen]]</f>
        <v>#VALUE!</v>
      </c>
      <c r="R80" s="103" t="b">
        <f>OR(Tabel2[[#This Row],[levensduur]]="",Tabel2[[#This Row],[L 
lichtterugval]]="",Tabel2[[#This Row],[B
uitval]]="")</f>
        <v>1</v>
      </c>
      <c r="S80" s="104" t="str">
        <f>IF(Tabel2[[#This Row],[Kolom5]]=TRUE,"ongeldig",((K80*(L80*(1-M80)))-$AB$13)*$AC$14)</f>
        <v>ongeldig</v>
      </c>
      <c r="T80" s="1" t="e">
        <f>(Tabel2[[#This Row],[aantallen]]*Tabel2[[#This Row],[Waarde Lichtterugval en uitval]])</f>
        <v>#VALUE!</v>
      </c>
      <c r="U80" s="4" t="e">
        <f>Tabel2[[#This Row],[Efficacy (lm/W)]]*Tabel2[[#This Row],[aantallen]]</f>
        <v>#VALUE!</v>
      </c>
    </row>
    <row r="81" spans="2:21" ht="12.75" x14ac:dyDescent="0.2">
      <c r="B81" s="89"/>
      <c r="C81" s="90"/>
      <c r="D81" s="91"/>
      <c r="E81" s="56">
        <v>4</v>
      </c>
      <c r="F81" s="55" t="s">
        <v>9</v>
      </c>
      <c r="G81" s="55">
        <v>4000</v>
      </c>
      <c r="H81" s="57" t="s">
        <v>19</v>
      </c>
      <c r="I81" s="95"/>
      <c r="J81" s="96"/>
      <c r="K81" s="96"/>
      <c r="L81" s="97"/>
      <c r="M81" s="97"/>
      <c r="N81" s="99"/>
      <c r="O81" s="73" t="str">
        <f t="shared" si="2"/>
        <v/>
      </c>
      <c r="P81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1" s="103" t="e">
        <f>Tabel2[[#This Row],[Waarde Lichtrendement]]*Tabel2[[#This Row],[aantallen]]</f>
        <v>#VALUE!</v>
      </c>
      <c r="R81" s="103" t="b">
        <f>OR(Tabel2[[#This Row],[levensduur]]="",Tabel2[[#This Row],[L 
lichtterugval]]="",Tabel2[[#This Row],[B
uitval]]="")</f>
        <v>1</v>
      </c>
      <c r="S81" s="104" t="str">
        <f>IF(Tabel2[[#This Row],[Kolom5]]=TRUE,"ongeldig",((K81*(L81*(1-M81)))-$AB$13)*$AC$14)</f>
        <v>ongeldig</v>
      </c>
      <c r="T81" s="1" t="e">
        <f>(Tabel2[[#This Row],[aantallen]]*Tabel2[[#This Row],[Waarde Lichtterugval en uitval]])</f>
        <v>#VALUE!</v>
      </c>
      <c r="U81" s="4" t="e">
        <f>Tabel2[[#This Row],[Efficacy (lm/W)]]*Tabel2[[#This Row],[aantallen]]</f>
        <v>#VALUE!</v>
      </c>
    </row>
    <row r="82" spans="2:21" ht="12.75" x14ac:dyDescent="0.2">
      <c r="B82" s="89"/>
      <c r="C82" s="90"/>
      <c r="D82" s="91"/>
      <c r="E82" s="56">
        <v>4</v>
      </c>
      <c r="F82" s="55" t="s">
        <v>10</v>
      </c>
      <c r="G82" s="55">
        <v>4000</v>
      </c>
      <c r="H82" s="57" t="s">
        <v>19</v>
      </c>
      <c r="I82" s="95"/>
      <c r="J82" s="96"/>
      <c r="K82" s="96"/>
      <c r="L82" s="97"/>
      <c r="M82" s="97"/>
      <c r="N82" s="99"/>
      <c r="O82" s="73" t="str">
        <f t="shared" si="2"/>
        <v/>
      </c>
      <c r="P82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2" s="103" t="e">
        <f>Tabel2[[#This Row],[Waarde Lichtrendement]]*Tabel2[[#This Row],[aantallen]]</f>
        <v>#VALUE!</v>
      </c>
      <c r="R82" s="103" t="b">
        <f>OR(Tabel2[[#This Row],[levensduur]]="",Tabel2[[#This Row],[L 
lichtterugval]]="",Tabel2[[#This Row],[B
uitval]]="")</f>
        <v>1</v>
      </c>
      <c r="S82" s="104" t="str">
        <f>IF(Tabel2[[#This Row],[Kolom5]]=TRUE,"ongeldig",((K82*(L82*(1-M82)))-$AB$13)*$AC$14)</f>
        <v>ongeldig</v>
      </c>
      <c r="T82" s="1" t="e">
        <f>(Tabel2[[#This Row],[aantallen]]*Tabel2[[#This Row],[Waarde Lichtterugval en uitval]])</f>
        <v>#VALUE!</v>
      </c>
      <c r="U82" s="4" t="e">
        <f>Tabel2[[#This Row],[Efficacy (lm/W)]]*Tabel2[[#This Row],[aantallen]]</f>
        <v>#VALUE!</v>
      </c>
    </row>
    <row r="83" spans="2:21" ht="12.75" x14ac:dyDescent="0.2">
      <c r="B83" s="89"/>
      <c r="C83" s="90"/>
      <c r="D83" s="91"/>
      <c r="E83" s="56">
        <v>4</v>
      </c>
      <c r="F83" s="55" t="s">
        <v>11</v>
      </c>
      <c r="G83" s="55">
        <v>4000</v>
      </c>
      <c r="H83" s="57" t="s">
        <v>19</v>
      </c>
      <c r="I83" s="95"/>
      <c r="J83" s="96"/>
      <c r="K83" s="96"/>
      <c r="L83" s="97"/>
      <c r="M83" s="97"/>
      <c r="N83" s="99"/>
      <c r="O83" s="73" t="str">
        <f t="shared" si="2"/>
        <v/>
      </c>
      <c r="P83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3" s="103" t="e">
        <f>Tabel2[[#This Row],[Waarde Lichtrendement]]*Tabel2[[#This Row],[aantallen]]</f>
        <v>#VALUE!</v>
      </c>
      <c r="R83" s="103" t="b">
        <f>OR(Tabel2[[#This Row],[levensduur]]="",Tabel2[[#This Row],[L 
lichtterugval]]="",Tabel2[[#This Row],[B
uitval]]="")</f>
        <v>1</v>
      </c>
      <c r="S83" s="104" t="str">
        <f>IF(Tabel2[[#This Row],[Kolom5]]=TRUE,"ongeldig",((K83*(L83*(1-M83)))-$AB$13)*$AC$14)</f>
        <v>ongeldig</v>
      </c>
      <c r="T83" s="1" t="e">
        <f>(Tabel2[[#This Row],[aantallen]]*Tabel2[[#This Row],[Waarde Lichtterugval en uitval]])</f>
        <v>#VALUE!</v>
      </c>
      <c r="U83" s="4" t="e">
        <f>Tabel2[[#This Row],[Efficacy (lm/W)]]*Tabel2[[#This Row],[aantallen]]</f>
        <v>#VALUE!</v>
      </c>
    </row>
    <row r="84" spans="2:21" ht="12.75" x14ac:dyDescent="0.2">
      <c r="B84" s="89"/>
      <c r="C84" s="90"/>
      <c r="D84" s="91"/>
      <c r="E84" s="56">
        <v>4</v>
      </c>
      <c r="F84" s="55" t="s">
        <v>12</v>
      </c>
      <c r="G84" s="55">
        <v>4000</v>
      </c>
      <c r="H84" s="57" t="s">
        <v>19</v>
      </c>
      <c r="I84" s="95"/>
      <c r="J84" s="96"/>
      <c r="K84" s="96"/>
      <c r="L84" s="97"/>
      <c r="M84" s="97"/>
      <c r="N84" s="99"/>
      <c r="O84" s="73" t="str">
        <f t="shared" si="2"/>
        <v/>
      </c>
      <c r="P84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4" s="103" t="e">
        <f>Tabel2[[#This Row],[Waarde Lichtrendement]]*Tabel2[[#This Row],[aantallen]]</f>
        <v>#VALUE!</v>
      </c>
      <c r="R84" s="103" t="b">
        <f>OR(Tabel2[[#This Row],[levensduur]]="",Tabel2[[#This Row],[L 
lichtterugval]]="",Tabel2[[#This Row],[B
uitval]]="")</f>
        <v>1</v>
      </c>
      <c r="S84" s="104" t="str">
        <f>IF(Tabel2[[#This Row],[Kolom5]]=TRUE,"ongeldig",((K84*(L84*(1-M84)))-$AB$13)*$AC$14)</f>
        <v>ongeldig</v>
      </c>
      <c r="T84" s="1" t="e">
        <f>(Tabel2[[#This Row],[aantallen]]*Tabel2[[#This Row],[Waarde Lichtterugval en uitval]])</f>
        <v>#VALUE!</v>
      </c>
      <c r="U84" s="4" t="e">
        <f>Tabel2[[#This Row],[Efficacy (lm/W)]]*Tabel2[[#This Row],[aantallen]]</f>
        <v>#VALUE!</v>
      </c>
    </row>
    <row r="85" spans="2:21" ht="12.75" x14ac:dyDescent="0.2">
      <c r="B85" s="89"/>
      <c r="C85" s="90"/>
      <c r="D85" s="91"/>
      <c r="E85" s="56">
        <v>4</v>
      </c>
      <c r="F85" s="55" t="s">
        <v>13</v>
      </c>
      <c r="G85" s="55">
        <v>4000</v>
      </c>
      <c r="H85" s="57" t="s">
        <v>19</v>
      </c>
      <c r="I85" s="95"/>
      <c r="J85" s="96"/>
      <c r="K85" s="96"/>
      <c r="L85" s="97"/>
      <c r="M85" s="97"/>
      <c r="N85" s="99"/>
      <c r="O85" s="73" t="str">
        <f t="shared" si="2"/>
        <v/>
      </c>
      <c r="P85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5" s="103" t="e">
        <f>Tabel2[[#This Row],[Waarde Lichtrendement]]*Tabel2[[#This Row],[aantallen]]</f>
        <v>#VALUE!</v>
      </c>
      <c r="R85" s="103" t="b">
        <f>OR(Tabel2[[#This Row],[levensduur]]="",Tabel2[[#This Row],[L 
lichtterugval]]="",Tabel2[[#This Row],[B
uitval]]="")</f>
        <v>1</v>
      </c>
      <c r="S85" s="104" t="str">
        <f>IF(Tabel2[[#This Row],[Kolom5]]=TRUE,"ongeldig",((K85*(L85*(1-M85)))-$AB$13)*$AC$14)</f>
        <v>ongeldig</v>
      </c>
      <c r="T85" s="1" t="e">
        <f>(Tabel2[[#This Row],[aantallen]]*Tabel2[[#This Row],[Waarde Lichtterugval en uitval]])</f>
        <v>#VALUE!</v>
      </c>
      <c r="U85" s="4" t="e">
        <f>Tabel2[[#This Row],[Efficacy (lm/W)]]*Tabel2[[#This Row],[aantallen]]</f>
        <v>#VALUE!</v>
      </c>
    </row>
    <row r="86" spans="2:21" ht="12.75" x14ac:dyDescent="0.2">
      <c r="B86" s="89"/>
      <c r="C86" s="90"/>
      <c r="D86" s="91"/>
      <c r="E86" s="56">
        <v>4</v>
      </c>
      <c r="F86" s="55" t="s">
        <v>14</v>
      </c>
      <c r="G86" s="55">
        <v>4000</v>
      </c>
      <c r="H86" s="57" t="s">
        <v>19</v>
      </c>
      <c r="I86" s="95"/>
      <c r="J86" s="96"/>
      <c r="K86" s="96"/>
      <c r="L86" s="97"/>
      <c r="M86" s="97"/>
      <c r="N86" s="99"/>
      <c r="O86" s="73" t="str">
        <f t="shared" si="2"/>
        <v/>
      </c>
      <c r="P86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6" s="103" t="e">
        <f>Tabel2[[#This Row],[Waarde Lichtrendement]]*Tabel2[[#This Row],[aantallen]]</f>
        <v>#VALUE!</v>
      </c>
      <c r="R86" s="103" t="b">
        <f>OR(Tabel2[[#This Row],[levensduur]]="",Tabel2[[#This Row],[L 
lichtterugval]]="",Tabel2[[#This Row],[B
uitval]]="")</f>
        <v>1</v>
      </c>
      <c r="S86" s="104" t="str">
        <f>IF(Tabel2[[#This Row],[Kolom5]]=TRUE,"ongeldig",((K86*(L86*(1-M86)))-$AB$13)*$AC$14)</f>
        <v>ongeldig</v>
      </c>
      <c r="T86" s="1" t="e">
        <f>(Tabel2[[#This Row],[aantallen]]*Tabel2[[#This Row],[Waarde Lichtterugval en uitval]])</f>
        <v>#VALUE!</v>
      </c>
      <c r="U86" s="4" t="e">
        <f>Tabel2[[#This Row],[Efficacy (lm/W)]]*Tabel2[[#This Row],[aantallen]]</f>
        <v>#VALUE!</v>
      </c>
    </row>
    <row r="87" spans="2:21" ht="12.75" x14ac:dyDescent="0.2">
      <c r="B87" s="89"/>
      <c r="C87" s="90"/>
      <c r="D87" s="91"/>
      <c r="E87" s="56">
        <v>4</v>
      </c>
      <c r="F87" s="55" t="s">
        <v>15</v>
      </c>
      <c r="G87" s="55">
        <v>4000</v>
      </c>
      <c r="H87" s="57" t="s">
        <v>19</v>
      </c>
      <c r="I87" s="95"/>
      <c r="J87" s="96"/>
      <c r="K87" s="96"/>
      <c r="L87" s="97"/>
      <c r="M87" s="97"/>
      <c r="N87" s="99"/>
      <c r="O87" s="73" t="str">
        <f t="shared" si="2"/>
        <v/>
      </c>
      <c r="P87" s="103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7" s="103" t="e">
        <f>Tabel2[[#This Row],[Waarde Lichtrendement]]*Tabel2[[#This Row],[aantallen]]</f>
        <v>#VALUE!</v>
      </c>
      <c r="R87" s="103" t="b">
        <f>OR(Tabel2[[#This Row],[levensduur]]="",Tabel2[[#This Row],[L 
lichtterugval]]="",Tabel2[[#This Row],[B
uitval]]="")</f>
        <v>1</v>
      </c>
      <c r="S87" s="104" t="str">
        <f>IF(Tabel2[[#This Row],[Kolom5]]=TRUE,"ongeldig",((K87*(L87*(1-M87)))-$AB$13)*$AC$14)</f>
        <v>ongeldig</v>
      </c>
      <c r="T87" s="1" t="e">
        <f>(Tabel2[[#This Row],[aantallen]]*Tabel2[[#This Row],[Waarde Lichtterugval en uitval]])</f>
        <v>#VALUE!</v>
      </c>
      <c r="U87" s="4" t="e">
        <f>Tabel2[[#This Row],[Efficacy (lm/W)]]*Tabel2[[#This Row],[aantallen]]</f>
        <v>#VALUE!</v>
      </c>
    </row>
    <row r="88" spans="2:21" ht="13.5" thickBot="1" x14ac:dyDescent="0.25">
      <c r="B88" s="92"/>
      <c r="C88" s="93"/>
      <c r="D88" s="94"/>
      <c r="E88" s="58">
        <v>4</v>
      </c>
      <c r="F88" s="70" t="s">
        <v>16</v>
      </c>
      <c r="G88" s="70">
        <v>4000</v>
      </c>
      <c r="H88" s="71" t="s">
        <v>19</v>
      </c>
      <c r="I88" s="95"/>
      <c r="J88" s="96"/>
      <c r="K88" s="96"/>
      <c r="L88" s="97"/>
      <c r="M88" s="97"/>
      <c r="N88" s="100"/>
      <c r="O88" s="72" t="str">
        <f t="shared" si="2"/>
        <v/>
      </c>
      <c r="P88" s="106" t="str">
        <f>IF(Tabel2[[#This Row],[Efficacy (lm/W)]]="","ongeldig",IF((Tabel2[[#This Row],[Efficacy (lm/W)]]-$Y$18)*$AC$18&lt;0,"ongeldig",IF((Tabel2[[#This Row],[Efficacy (lm/W)]]-$Y$18)*$AC$18&gt;$AB$15,$AB$15,(Tabel2[[#This Row],[Efficacy (lm/W)]]-$Y$18)*$AC$18)))</f>
        <v>ongeldig</v>
      </c>
      <c r="Q88" s="106" t="e">
        <f>Tabel2[[#This Row],[Waarde Lichtrendement]]*Tabel2[[#This Row],[aantallen]]</f>
        <v>#VALUE!</v>
      </c>
      <c r="R88" s="106" t="b">
        <f>OR(Tabel2[[#This Row],[levensduur]]="",Tabel2[[#This Row],[L 
lichtterugval]]="",Tabel2[[#This Row],[B
uitval]]="")</f>
        <v>1</v>
      </c>
      <c r="S88" s="107" t="str">
        <f>IF(Tabel2[[#This Row],[Kolom5]]=TRUE,"ongeldig",((K88*(L88*(1-M88)))-$AB$13)*$AC$14)</f>
        <v>ongeldig</v>
      </c>
      <c r="T88" s="1" t="e">
        <f>(Tabel2[[#This Row],[aantallen]]*Tabel2[[#This Row],[Waarde Lichtterugval en uitval]])</f>
        <v>#VALUE!</v>
      </c>
      <c r="U88" s="4" t="e">
        <f>Tabel2[[#This Row],[Efficacy (lm/W)]]*Tabel2[[#This Row],[aantallen]]</f>
        <v>#VALUE!</v>
      </c>
    </row>
  </sheetData>
  <sheetProtection password="B674" sheet="1" objects="1" scenarios="1"/>
  <mergeCells count="6">
    <mergeCell ref="I2:M3"/>
    <mergeCell ref="B2:E3"/>
    <mergeCell ref="Q5:S6"/>
    <mergeCell ref="O5:P6"/>
    <mergeCell ref="O3:P3"/>
    <mergeCell ref="Q3:S3"/>
  </mergeCells>
  <conditionalFormatting sqref="P11:R88">
    <cfRule type="cellIs" dxfId="66" priority="79" operator="lessThan">
      <formula>0</formula>
    </cfRule>
  </conditionalFormatting>
  <conditionalFormatting sqref="P11:R88">
    <cfRule type="containsText" dxfId="65" priority="77" operator="containsText" text="ongeldig">
      <formula>NOT(ISERROR(SEARCH("ongeldig",P11)))</formula>
    </cfRule>
    <cfRule type="cellIs" dxfId="64" priority="78" operator="lessThan">
      <formula>0</formula>
    </cfRule>
  </conditionalFormatting>
  <conditionalFormatting sqref="K64">
    <cfRule type="containsText" dxfId="63" priority="19" operator="containsText" text="ongeldig">
      <formula>NOT(ISERROR(SEARCH("ongeldig",K64)))</formula>
    </cfRule>
  </conditionalFormatting>
  <conditionalFormatting sqref="S11:S88">
    <cfRule type="containsText" dxfId="62" priority="60" operator="containsText" text="ongeldig">
      <formula>NOT(ISERROR(SEARCH("ongeldig",S11)))</formula>
    </cfRule>
  </conditionalFormatting>
  <conditionalFormatting sqref="K60">
    <cfRule type="containsText" dxfId="61" priority="18" operator="containsText" text="ongeldig">
      <formula>NOT(ISERROR(SEARCH("ongeldig",K60)))</formula>
    </cfRule>
  </conditionalFormatting>
  <conditionalFormatting sqref="K16">
    <cfRule type="containsText" dxfId="60" priority="58" operator="containsText" text="ongeldig">
      <formula>NOT(ISERROR(SEARCH("ongeldig",K16)))</formula>
    </cfRule>
  </conditionalFormatting>
  <conditionalFormatting sqref="K62">
    <cfRule type="containsText" dxfId="59" priority="17" operator="containsText" text="ongeldig">
      <formula>NOT(ISERROR(SEARCH("ongeldig",K62)))</formula>
    </cfRule>
  </conditionalFormatting>
  <conditionalFormatting sqref="K66">
    <cfRule type="containsText" dxfId="58" priority="16" operator="containsText" text="ongeldig">
      <formula>NOT(ISERROR(SEARCH("ongeldig",K66)))</formula>
    </cfRule>
  </conditionalFormatting>
  <conditionalFormatting sqref="K68">
    <cfRule type="containsText" dxfId="57" priority="15" operator="containsText" text="ongeldig">
      <formula>NOT(ISERROR(SEARCH("ongeldig",K68)))</formula>
    </cfRule>
  </conditionalFormatting>
  <conditionalFormatting sqref="K72">
    <cfRule type="containsText" dxfId="56" priority="14" operator="containsText" text="ongeldig">
      <formula>NOT(ISERROR(SEARCH("ongeldig",K72)))</formula>
    </cfRule>
  </conditionalFormatting>
  <conditionalFormatting sqref="K70">
    <cfRule type="containsText" dxfId="55" priority="13" operator="containsText" text="ongeldig">
      <formula>NOT(ISERROR(SEARCH("ongeldig",K70)))</formula>
    </cfRule>
  </conditionalFormatting>
  <conditionalFormatting sqref="K78">
    <cfRule type="containsText" dxfId="54" priority="12" operator="containsText" text="ongeldig">
      <formula>NOT(ISERROR(SEARCH("ongeldig",K78)))</formula>
    </cfRule>
  </conditionalFormatting>
  <conditionalFormatting sqref="K74">
    <cfRule type="containsText" dxfId="53" priority="11" operator="containsText" text="ongeldig">
      <formula>NOT(ISERROR(SEARCH("ongeldig",K74)))</formula>
    </cfRule>
  </conditionalFormatting>
  <conditionalFormatting sqref="K76">
    <cfRule type="containsText" dxfId="52" priority="10" operator="containsText" text="ongeldig">
      <formula>NOT(ISERROR(SEARCH("ongeldig",K76)))</formula>
    </cfRule>
  </conditionalFormatting>
  <conditionalFormatting sqref="K80">
    <cfRule type="containsText" dxfId="51" priority="9" operator="containsText" text="ongeldig">
      <formula>NOT(ISERROR(SEARCH("ongeldig",K80)))</formula>
    </cfRule>
  </conditionalFormatting>
  <conditionalFormatting sqref="K12">
    <cfRule type="containsText" dxfId="50" priority="42" operator="containsText" text="ongeldig">
      <formula>NOT(ISERROR(SEARCH("ongeldig",K12)))</formula>
    </cfRule>
  </conditionalFormatting>
  <conditionalFormatting sqref="K14">
    <cfRule type="containsText" dxfId="49" priority="41" operator="containsText" text="ongeldig">
      <formula>NOT(ISERROR(SEARCH("ongeldig",K14)))</formula>
    </cfRule>
  </conditionalFormatting>
  <conditionalFormatting sqref="K22">
    <cfRule type="containsText" dxfId="48" priority="40" operator="containsText" text="ongeldig">
      <formula>NOT(ISERROR(SEARCH("ongeldig",K22)))</formula>
    </cfRule>
  </conditionalFormatting>
  <conditionalFormatting sqref="K18">
    <cfRule type="containsText" dxfId="47" priority="39" operator="containsText" text="ongeldig">
      <formula>NOT(ISERROR(SEARCH("ongeldig",K18)))</formula>
    </cfRule>
  </conditionalFormatting>
  <conditionalFormatting sqref="K20">
    <cfRule type="containsText" dxfId="46" priority="38" operator="containsText" text="ongeldig">
      <formula>NOT(ISERROR(SEARCH("ongeldig",K20)))</formula>
    </cfRule>
  </conditionalFormatting>
  <conditionalFormatting sqref="K28">
    <cfRule type="containsText" dxfId="45" priority="37" operator="containsText" text="ongeldig">
      <formula>NOT(ISERROR(SEARCH("ongeldig",K28)))</formula>
    </cfRule>
  </conditionalFormatting>
  <conditionalFormatting sqref="K24">
    <cfRule type="containsText" dxfId="44" priority="36" operator="containsText" text="ongeldig">
      <formula>NOT(ISERROR(SEARCH("ongeldig",K24)))</formula>
    </cfRule>
  </conditionalFormatting>
  <conditionalFormatting sqref="K26">
    <cfRule type="containsText" dxfId="43" priority="35" operator="containsText" text="ongeldig">
      <formula>NOT(ISERROR(SEARCH("ongeldig",K26)))</formula>
    </cfRule>
  </conditionalFormatting>
  <conditionalFormatting sqref="K34">
    <cfRule type="containsText" dxfId="42" priority="34" operator="containsText" text="ongeldig">
      <formula>NOT(ISERROR(SEARCH("ongeldig",K34)))</formula>
    </cfRule>
  </conditionalFormatting>
  <conditionalFormatting sqref="K30">
    <cfRule type="containsText" dxfId="41" priority="33" operator="containsText" text="ongeldig">
      <formula>NOT(ISERROR(SEARCH("ongeldig",K30)))</formula>
    </cfRule>
  </conditionalFormatting>
  <conditionalFormatting sqref="K32">
    <cfRule type="containsText" dxfId="40" priority="32" operator="containsText" text="ongeldig">
      <formula>NOT(ISERROR(SEARCH("ongeldig",K32)))</formula>
    </cfRule>
  </conditionalFormatting>
  <conditionalFormatting sqref="K40">
    <cfRule type="containsText" dxfId="39" priority="31" operator="containsText" text="ongeldig">
      <formula>NOT(ISERROR(SEARCH("ongeldig",K40)))</formula>
    </cfRule>
  </conditionalFormatting>
  <conditionalFormatting sqref="K36">
    <cfRule type="containsText" dxfId="38" priority="30" operator="containsText" text="ongeldig">
      <formula>NOT(ISERROR(SEARCH("ongeldig",K36)))</formula>
    </cfRule>
  </conditionalFormatting>
  <conditionalFormatting sqref="K38">
    <cfRule type="containsText" dxfId="37" priority="29" operator="containsText" text="ongeldig">
      <formula>NOT(ISERROR(SEARCH("ongeldig",K38)))</formula>
    </cfRule>
  </conditionalFormatting>
  <conditionalFormatting sqref="K46">
    <cfRule type="containsText" dxfId="36" priority="28" operator="containsText" text="ongeldig">
      <formula>NOT(ISERROR(SEARCH("ongeldig",K46)))</formula>
    </cfRule>
  </conditionalFormatting>
  <conditionalFormatting sqref="K42">
    <cfRule type="containsText" dxfId="35" priority="27" operator="containsText" text="ongeldig">
      <formula>NOT(ISERROR(SEARCH("ongeldig",K42)))</formula>
    </cfRule>
  </conditionalFormatting>
  <conditionalFormatting sqref="K44">
    <cfRule type="containsText" dxfId="34" priority="26" operator="containsText" text="ongeldig">
      <formula>NOT(ISERROR(SEARCH("ongeldig",K44)))</formula>
    </cfRule>
  </conditionalFormatting>
  <conditionalFormatting sqref="K52">
    <cfRule type="containsText" dxfId="33" priority="25" operator="containsText" text="ongeldig">
      <formula>NOT(ISERROR(SEARCH("ongeldig",K52)))</formula>
    </cfRule>
  </conditionalFormatting>
  <conditionalFormatting sqref="K48">
    <cfRule type="containsText" dxfId="32" priority="24" operator="containsText" text="ongeldig">
      <formula>NOT(ISERROR(SEARCH("ongeldig",K48)))</formula>
    </cfRule>
  </conditionalFormatting>
  <conditionalFormatting sqref="K50">
    <cfRule type="containsText" dxfId="31" priority="23" operator="containsText" text="ongeldig">
      <formula>NOT(ISERROR(SEARCH("ongeldig",K50)))</formula>
    </cfRule>
  </conditionalFormatting>
  <conditionalFormatting sqref="K58">
    <cfRule type="containsText" dxfId="30" priority="22" operator="containsText" text="ongeldig">
      <formula>NOT(ISERROR(SEARCH("ongeldig",K58)))</formula>
    </cfRule>
  </conditionalFormatting>
  <conditionalFormatting sqref="K54">
    <cfRule type="containsText" dxfId="29" priority="21" operator="containsText" text="ongeldig">
      <formula>NOT(ISERROR(SEARCH("ongeldig",K54)))</formula>
    </cfRule>
  </conditionalFormatting>
  <conditionalFormatting sqref="K56">
    <cfRule type="containsText" dxfId="28" priority="20" operator="containsText" text="ongeldig">
      <formula>NOT(ISERROR(SEARCH("ongeldig",K56)))</formula>
    </cfRule>
  </conditionalFormatting>
  <conditionalFormatting sqref="K82">
    <cfRule type="containsText" dxfId="27" priority="8" operator="containsText" text="ongeldig">
      <formula>NOT(ISERROR(SEARCH("ongeldig",K82)))</formula>
    </cfRule>
  </conditionalFormatting>
  <conditionalFormatting sqref="K86">
    <cfRule type="containsText" dxfId="26" priority="7" operator="containsText" text="ongeldig">
      <formula>NOT(ISERROR(SEARCH("ongeldig",K86)))</formula>
    </cfRule>
  </conditionalFormatting>
  <conditionalFormatting sqref="K84">
    <cfRule type="containsText" dxfId="25" priority="6" operator="containsText" text="ongeldig">
      <formula>NOT(ISERROR(SEARCH("ongeldig",K84)))</formula>
    </cfRule>
  </conditionalFormatting>
  <conditionalFormatting sqref="K88">
    <cfRule type="containsText" dxfId="24" priority="4" operator="containsText" text="ongeldig">
      <formula>NOT(ISERROR(SEARCH("ongeldig",K88)))</formula>
    </cfRule>
  </conditionalFormatting>
  <pageMargins left="0.7" right="0.7" top="0.75" bottom="0.75" header="0.3" footer="0.3"/>
  <pageSetup paperSize="8" scale="82" fitToHeight="0" orientation="landscape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 Gunningcrit 1 en 2 P1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Duindam, Maarten</dc:creator>
  <cp:lastModifiedBy>Heukelom, Agnes van</cp:lastModifiedBy>
  <cp:lastPrinted>2020-08-04T06:38:08Z</cp:lastPrinted>
  <dcterms:created xsi:type="dcterms:W3CDTF">2020-03-26T11:24:34Z</dcterms:created>
  <dcterms:modified xsi:type="dcterms:W3CDTF">2020-08-04T06:40:55Z</dcterms:modified>
</cp:coreProperties>
</file>